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CI02307991S095\!!!Serwer\Sprawy ZP_2026\ZP 08 Klimatyzacja 2026 - regulamin OiB\"/>
    </mc:Choice>
  </mc:AlternateContent>
  <xr:revisionPtr revIDLastSave="0" documentId="13_ncr:1_{2BEEDB15-7C04-4944-8B62-4FE55A535D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5" i="1" l="1"/>
  <c r="G475" i="1"/>
  <c r="G408" i="1"/>
  <c r="G409" i="1"/>
  <c r="G410" i="1"/>
  <c r="G411" i="1"/>
  <c r="G368" i="1"/>
  <c r="G369" i="1"/>
  <c r="G438" i="1"/>
  <c r="I438" i="1" s="1"/>
  <c r="G471" i="1"/>
  <c r="I471" i="1" s="1"/>
  <c r="G470" i="1"/>
  <c r="I470" i="1" s="1"/>
  <c r="G467" i="1"/>
  <c r="I467" i="1" s="1"/>
  <c r="G466" i="1"/>
  <c r="I466" i="1" s="1"/>
  <c r="G463" i="1"/>
  <c r="I463" i="1" s="1"/>
  <c r="G460" i="1"/>
  <c r="G461" i="1" s="1"/>
  <c r="I461" i="1" s="1"/>
  <c r="G457" i="1"/>
  <c r="G458" i="1" s="1"/>
  <c r="I458" i="1" s="1"/>
  <c r="G453" i="1"/>
  <c r="I453" i="1" s="1"/>
  <c r="G454" i="1"/>
  <c r="I454" i="1" s="1"/>
  <c r="G452" i="1"/>
  <c r="I452" i="1" s="1"/>
  <c r="G443" i="1"/>
  <c r="I443" i="1" s="1"/>
  <c r="G444" i="1"/>
  <c r="I444" i="1" s="1"/>
  <c r="G445" i="1"/>
  <c r="I445" i="1" s="1"/>
  <c r="G446" i="1"/>
  <c r="I446" i="1" s="1"/>
  <c r="G447" i="1"/>
  <c r="I447" i="1" s="1"/>
  <c r="G448" i="1"/>
  <c r="I448" i="1" s="1"/>
  <c r="G449" i="1"/>
  <c r="I449" i="1" s="1"/>
  <c r="G442" i="1"/>
  <c r="I442" i="1" s="1"/>
  <c r="G7" i="1"/>
  <c r="I457" i="1" l="1"/>
  <c r="I460" i="1"/>
  <c r="G455" i="1"/>
  <c r="I455" i="1" s="1"/>
  <c r="G464" i="1"/>
  <c r="I464" i="1" s="1"/>
  <c r="G450" i="1"/>
  <c r="I450" i="1" s="1"/>
  <c r="G472" i="1"/>
  <c r="I472" i="1" s="1"/>
  <c r="G468" i="1"/>
  <c r="I468" i="1" s="1"/>
  <c r="G439" i="1"/>
  <c r="I439" i="1" s="1"/>
  <c r="G437" i="1"/>
  <c r="I437" i="1" s="1"/>
  <c r="G436" i="1"/>
  <c r="I436" i="1" s="1"/>
  <c r="G435" i="1"/>
  <c r="I435" i="1" s="1"/>
  <c r="G434" i="1"/>
  <c r="I434" i="1" s="1"/>
  <c r="G433" i="1"/>
  <c r="I433" i="1" s="1"/>
  <c r="G432" i="1"/>
  <c r="I432" i="1" s="1"/>
  <c r="G431" i="1"/>
  <c r="I431" i="1" s="1"/>
  <c r="G430" i="1"/>
  <c r="I430" i="1" s="1"/>
  <c r="G429" i="1"/>
  <c r="I429" i="1" s="1"/>
  <c r="G428" i="1"/>
  <c r="I428" i="1" s="1"/>
  <c r="G427" i="1"/>
  <c r="I427" i="1" s="1"/>
  <c r="G426" i="1"/>
  <c r="I426" i="1" s="1"/>
  <c r="G425" i="1"/>
  <c r="I425" i="1" l="1"/>
  <c r="G440" i="1"/>
  <c r="I440" i="1" s="1"/>
  <c r="G422" i="1" l="1"/>
  <c r="I422" i="1" s="1"/>
  <c r="G421" i="1"/>
  <c r="I421" i="1" s="1"/>
  <c r="G420" i="1"/>
  <c r="I420" i="1" s="1"/>
  <c r="G419" i="1"/>
  <c r="I419" i="1" s="1"/>
  <c r="G418" i="1"/>
  <c r="I418" i="1" s="1"/>
  <c r="G417" i="1"/>
  <c r="I417" i="1" s="1"/>
  <c r="G416" i="1"/>
  <c r="I416" i="1" s="1"/>
  <c r="G415" i="1"/>
  <c r="I415" i="1" s="1"/>
  <c r="G414" i="1"/>
  <c r="I409" i="1"/>
  <c r="I410" i="1"/>
  <c r="I411" i="1"/>
  <c r="G405" i="1"/>
  <c r="I405" i="1" s="1"/>
  <c r="G404" i="1"/>
  <c r="G373" i="1"/>
  <c r="I373" i="1" s="1"/>
  <c r="G374" i="1"/>
  <c r="I374" i="1" s="1"/>
  <c r="G375" i="1"/>
  <c r="I375" i="1" s="1"/>
  <c r="G376" i="1"/>
  <c r="I376" i="1" s="1"/>
  <c r="G377" i="1"/>
  <c r="I377" i="1" s="1"/>
  <c r="G378" i="1"/>
  <c r="I378" i="1" s="1"/>
  <c r="G379" i="1"/>
  <c r="I379" i="1" s="1"/>
  <c r="G380" i="1"/>
  <c r="I380" i="1" s="1"/>
  <c r="G381" i="1"/>
  <c r="I381" i="1" s="1"/>
  <c r="G382" i="1"/>
  <c r="I382" i="1" s="1"/>
  <c r="G383" i="1"/>
  <c r="I383" i="1" s="1"/>
  <c r="G384" i="1"/>
  <c r="I384" i="1" s="1"/>
  <c r="G385" i="1"/>
  <c r="I385" i="1" s="1"/>
  <c r="G386" i="1"/>
  <c r="I386" i="1" s="1"/>
  <c r="G387" i="1"/>
  <c r="I387" i="1" s="1"/>
  <c r="G388" i="1"/>
  <c r="I388" i="1" s="1"/>
  <c r="G389" i="1"/>
  <c r="I389" i="1" s="1"/>
  <c r="G390" i="1"/>
  <c r="I390" i="1" s="1"/>
  <c r="G391" i="1"/>
  <c r="I391" i="1" s="1"/>
  <c r="G392" i="1"/>
  <c r="I392" i="1" s="1"/>
  <c r="G401" i="1"/>
  <c r="I401" i="1" s="1"/>
  <c r="G400" i="1"/>
  <c r="I400" i="1" s="1"/>
  <c r="G399" i="1"/>
  <c r="I399" i="1" s="1"/>
  <c r="G398" i="1"/>
  <c r="I398" i="1" s="1"/>
  <c r="G397" i="1"/>
  <c r="I397" i="1" s="1"/>
  <c r="G396" i="1"/>
  <c r="I396" i="1" s="1"/>
  <c r="G395" i="1"/>
  <c r="I395" i="1" s="1"/>
  <c r="G394" i="1"/>
  <c r="I394" i="1" s="1"/>
  <c r="G393" i="1"/>
  <c r="I393" i="1" s="1"/>
  <c r="G372" i="1"/>
  <c r="I369" i="1"/>
  <c r="G365" i="1"/>
  <c r="G344" i="1"/>
  <c r="I344" i="1" s="1"/>
  <c r="G345" i="1"/>
  <c r="I345" i="1" s="1"/>
  <c r="G346" i="1"/>
  <c r="I346" i="1" s="1"/>
  <c r="G347" i="1"/>
  <c r="I347" i="1" s="1"/>
  <c r="G348" i="1"/>
  <c r="I348" i="1" s="1"/>
  <c r="G349" i="1"/>
  <c r="I349" i="1" s="1"/>
  <c r="G350" i="1"/>
  <c r="I350" i="1" s="1"/>
  <c r="G351" i="1"/>
  <c r="I351" i="1" s="1"/>
  <c r="G352" i="1"/>
  <c r="I352" i="1" s="1"/>
  <c r="G353" i="1"/>
  <c r="I353" i="1" s="1"/>
  <c r="G362" i="1"/>
  <c r="I362" i="1" s="1"/>
  <c r="G361" i="1"/>
  <c r="I361" i="1" s="1"/>
  <c r="G360" i="1"/>
  <c r="I360" i="1" s="1"/>
  <c r="G359" i="1"/>
  <c r="I359" i="1" s="1"/>
  <c r="G358" i="1"/>
  <c r="I358" i="1" s="1"/>
  <c r="G357" i="1"/>
  <c r="I357" i="1" s="1"/>
  <c r="G356" i="1"/>
  <c r="I356" i="1" s="1"/>
  <c r="G355" i="1"/>
  <c r="I355" i="1" s="1"/>
  <c r="G354" i="1"/>
  <c r="I354" i="1" s="1"/>
  <c r="G343" i="1"/>
  <c r="G340" i="1"/>
  <c r="G337" i="1"/>
  <c r="I337" i="1" s="1"/>
  <c r="G336" i="1"/>
  <c r="G333" i="1"/>
  <c r="I333" i="1" s="1"/>
  <c r="G332" i="1"/>
  <c r="I332" i="1" s="1"/>
  <c r="G331" i="1"/>
  <c r="G320" i="1"/>
  <c r="I320" i="1" s="1"/>
  <c r="G321" i="1"/>
  <c r="I321" i="1" s="1"/>
  <c r="G322" i="1"/>
  <c r="I322" i="1" s="1"/>
  <c r="G323" i="1"/>
  <c r="I323" i="1" s="1"/>
  <c r="G324" i="1"/>
  <c r="I324" i="1" s="1"/>
  <c r="G325" i="1"/>
  <c r="I325" i="1" s="1"/>
  <c r="G328" i="1"/>
  <c r="I328" i="1" s="1"/>
  <c r="G327" i="1"/>
  <c r="I327" i="1" s="1"/>
  <c r="G326" i="1"/>
  <c r="I326" i="1" s="1"/>
  <c r="G319" i="1"/>
  <c r="G314" i="1"/>
  <c r="I314" i="1" s="1"/>
  <c r="G315" i="1"/>
  <c r="I315" i="1" s="1"/>
  <c r="G316" i="1"/>
  <c r="I316" i="1" s="1"/>
  <c r="G313" i="1"/>
  <c r="G363" i="1" l="1"/>
  <c r="I363" i="1" s="1"/>
  <c r="I319" i="1"/>
  <c r="G329" i="1"/>
  <c r="I329" i="1" s="1"/>
  <c r="I368" i="1"/>
  <c r="G370" i="1"/>
  <c r="I370" i="1" s="1"/>
  <c r="I404" i="1"/>
  <c r="G406" i="1"/>
  <c r="I406" i="1" s="1"/>
  <c r="I313" i="1"/>
  <c r="G317" i="1"/>
  <c r="I317" i="1" s="1"/>
  <c r="I365" i="1"/>
  <c r="G366" i="1"/>
  <c r="I366" i="1" s="1"/>
  <c r="I336" i="1"/>
  <c r="G338" i="1"/>
  <c r="I338" i="1" s="1"/>
  <c r="G334" i="1"/>
  <c r="I334" i="1" s="1"/>
  <c r="I340" i="1"/>
  <c r="G341" i="1"/>
  <c r="I341" i="1" s="1"/>
  <c r="G402" i="1"/>
  <c r="I402" i="1" s="1"/>
  <c r="G412" i="1"/>
  <c r="I412" i="1" s="1"/>
  <c r="I414" i="1"/>
  <c r="G423" i="1"/>
  <c r="I423" i="1" s="1"/>
  <c r="I408" i="1"/>
  <c r="I343" i="1"/>
  <c r="I372" i="1"/>
  <c r="I331" i="1"/>
  <c r="G310" i="1" l="1"/>
  <c r="G311" i="1" s="1"/>
  <c r="G307" i="1"/>
  <c r="G306" i="1"/>
  <c r="G303" i="1"/>
  <c r="G302" i="1"/>
  <c r="G299" i="1"/>
  <c r="G298" i="1"/>
  <c r="G295" i="1"/>
  <c r="G294" i="1"/>
  <c r="G300" i="1" l="1"/>
  <c r="G308" i="1"/>
  <c r="G296" i="1"/>
  <c r="G304" i="1"/>
  <c r="G115" i="1"/>
  <c r="G116" i="1"/>
  <c r="I116" i="1" s="1"/>
  <c r="G117" i="1" l="1"/>
  <c r="I117" i="1" s="1"/>
  <c r="I115" i="1"/>
  <c r="G112" i="1"/>
  <c r="G111" i="1"/>
  <c r="G102" i="1"/>
  <c r="I102" i="1" s="1"/>
  <c r="G103" i="1"/>
  <c r="I103" i="1" s="1"/>
  <c r="G104" i="1"/>
  <c r="I104" i="1" s="1"/>
  <c r="G105" i="1"/>
  <c r="I105" i="1" s="1"/>
  <c r="G106" i="1"/>
  <c r="I106" i="1" s="1"/>
  <c r="G107" i="1"/>
  <c r="I107" i="1" s="1"/>
  <c r="G108" i="1"/>
  <c r="I108" i="1" s="1"/>
  <c r="G109" i="1"/>
  <c r="G110" i="1"/>
  <c r="G94" i="1"/>
  <c r="I94" i="1" s="1"/>
  <c r="G95" i="1"/>
  <c r="I95" i="1" s="1"/>
  <c r="G96" i="1"/>
  <c r="I96" i="1" s="1"/>
  <c r="G97" i="1"/>
  <c r="I97" i="1" s="1"/>
  <c r="G98" i="1"/>
  <c r="I98" i="1" s="1"/>
  <c r="G85" i="1"/>
  <c r="I85" i="1" s="1"/>
  <c r="G86" i="1"/>
  <c r="I86" i="1" s="1"/>
  <c r="G87" i="1"/>
  <c r="I87" i="1" s="1"/>
  <c r="G88" i="1"/>
  <c r="I88" i="1" s="1"/>
  <c r="G89" i="1"/>
  <c r="I89" i="1" s="1"/>
  <c r="G90" i="1"/>
  <c r="I90" i="1" s="1"/>
  <c r="G91" i="1"/>
  <c r="I91" i="1" s="1"/>
  <c r="G92" i="1"/>
  <c r="I92" i="1" s="1"/>
  <c r="G93" i="1"/>
  <c r="I93" i="1" s="1"/>
  <c r="G101" i="1"/>
  <c r="I101" i="1" s="1"/>
  <c r="G100" i="1"/>
  <c r="I100" i="1" s="1"/>
  <c r="G99" i="1"/>
  <c r="I99" i="1" s="1"/>
  <c r="I111" i="1" l="1"/>
  <c r="I112" i="1"/>
  <c r="I110" i="1"/>
  <c r="I109" i="1"/>
  <c r="G84" i="1"/>
  <c r="G113" i="1" s="1"/>
  <c r="I113" i="1" l="1"/>
  <c r="I84" i="1"/>
  <c r="G286" i="1"/>
  <c r="I286" i="1" s="1"/>
  <c r="G287" i="1"/>
  <c r="I287" i="1" s="1"/>
  <c r="G288" i="1"/>
  <c r="I288" i="1" s="1"/>
  <c r="G289" i="1"/>
  <c r="I289" i="1" s="1"/>
  <c r="G290" i="1"/>
  <c r="I290" i="1" s="1"/>
  <c r="G291" i="1"/>
  <c r="I291" i="1" s="1"/>
  <c r="G274" i="1"/>
  <c r="I274" i="1" s="1"/>
  <c r="G275" i="1"/>
  <c r="I275" i="1" s="1"/>
  <c r="G276" i="1"/>
  <c r="I276" i="1" s="1"/>
  <c r="G277" i="1"/>
  <c r="I277" i="1" s="1"/>
  <c r="G278" i="1"/>
  <c r="I278" i="1" s="1"/>
  <c r="G279" i="1"/>
  <c r="I279" i="1" s="1"/>
  <c r="G280" i="1"/>
  <c r="I280" i="1" s="1"/>
  <c r="G281" i="1"/>
  <c r="I281" i="1" s="1"/>
  <c r="G282" i="1"/>
  <c r="I282" i="1" s="1"/>
  <c r="G283" i="1"/>
  <c r="I283" i="1" s="1"/>
  <c r="G284" i="1"/>
  <c r="I284" i="1" s="1"/>
  <c r="G285" i="1"/>
  <c r="I285" i="1" s="1"/>
  <c r="G264" i="1"/>
  <c r="I264" i="1" s="1"/>
  <c r="G265" i="1"/>
  <c r="I265" i="1" s="1"/>
  <c r="G266" i="1"/>
  <c r="I266" i="1" s="1"/>
  <c r="G267" i="1"/>
  <c r="I267" i="1" s="1"/>
  <c r="G268" i="1"/>
  <c r="I268" i="1" s="1"/>
  <c r="G269" i="1"/>
  <c r="I269" i="1" s="1"/>
  <c r="G270" i="1"/>
  <c r="I270" i="1" s="1"/>
  <c r="G271" i="1"/>
  <c r="I271" i="1" s="1"/>
  <c r="G250" i="1"/>
  <c r="I250" i="1" s="1"/>
  <c r="G251" i="1"/>
  <c r="I251" i="1" s="1"/>
  <c r="G252" i="1"/>
  <c r="I252" i="1" s="1"/>
  <c r="G253" i="1"/>
  <c r="I253" i="1" s="1"/>
  <c r="G254" i="1"/>
  <c r="I254" i="1" s="1"/>
  <c r="G255" i="1"/>
  <c r="I255" i="1" s="1"/>
  <c r="G256" i="1"/>
  <c r="I256" i="1" s="1"/>
  <c r="G249" i="1"/>
  <c r="I249" i="1" s="1"/>
  <c r="G217" i="1"/>
  <c r="I217" i="1" s="1"/>
  <c r="G218" i="1"/>
  <c r="I218" i="1" s="1"/>
  <c r="G219" i="1"/>
  <c r="I219" i="1" s="1"/>
  <c r="G220" i="1"/>
  <c r="I220" i="1" s="1"/>
  <c r="G221" i="1"/>
  <c r="I221" i="1" s="1"/>
  <c r="G222" i="1"/>
  <c r="I222" i="1" s="1"/>
  <c r="G223" i="1"/>
  <c r="I223" i="1" s="1"/>
  <c r="G224" i="1"/>
  <c r="I224" i="1" s="1"/>
  <c r="G225" i="1"/>
  <c r="I225" i="1" s="1"/>
  <c r="G226" i="1"/>
  <c r="I226" i="1" s="1"/>
  <c r="G227" i="1"/>
  <c r="I227" i="1" s="1"/>
  <c r="G228" i="1"/>
  <c r="I228" i="1" s="1"/>
  <c r="G229" i="1"/>
  <c r="I229" i="1" s="1"/>
  <c r="G230" i="1"/>
  <c r="I230" i="1" s="1"/>
  <c r="G231" i="1"/>
  <c r="I231" i="1" s="1"/>
  <c r="G232" i="1"/>
  <c r="I232" i="1" s="1"/>
  <c r="G233" i="1"/>
  <c r="I233" i="1" s="1"/>
  <c r="G234" i="1"/>
  <c r="I234" i="1" s="1"/>
  <c r="G216" i="1"/>
  <c r="I216" i="1" s="1"/>
  <c r="I310" i="1"/>
  <c r="I307" i="1"/>
  <c r="I306" i="1"/>
  <c r="I303" i="1"/>
  <c r="I302" i="1"/>
  <c r="I299" i="1"/>
  <c r="I298" i="1"/>
  <c r="I295" i="1"/>
  <c r="I294" i="1"/>
  <c r="G259" i="1"/>
  <c r="G260" i="1" s="1"/>
  <c r="G273" i="1"/>
  <c r="I273" i="1" s="1"/>
  <c r="G272" i="1"/>
  <c r="I272" i="1" s="1"/>
  <c r="G263" i="1"/>
  <c r="I263" i="1" s="1"/>
  <c r="G262" i="1"/>
  <c r="G248" i="1"/>
  <c r="G247" i="1"/>
  <c r="G244" i="1"/>
  <c r="I244" i="1" s="1"/>
  <c r="G243" i="1"/>
  <c r="G240" i="1"/>
  <c r="I240" i="1" s="1"/>
  <c r="G239" i="1"/>
  <c r="I239" i="1" s="1"/>
  <c r="G238" i="1"/>
  <c r="G235" i="1"/>
  <c r="I235" i="1" s="1"/>
  <c r="G215" i="1"/>
  <c r="I215" i="1" s="1"/>
  <c r="G214" i="1"/>
  <c r="I214" i="1" s="1"/>
  <c r="G213" i="1"/>
  <c r="I213" i="1" s="1"/>
  <c r="G212" i="1"/>
  <c r="G241" i="1" l="1"/>
  <c r="I241" i="1" s="1"/>
  <c r="G257" i="1"/>
  <c r="I257" i="1" s="1"/>
  <c r="G236" i="1"/>
  <c r="I236" i="1" s="1"/>
  <c r="G245" i="1"/>
  <c r="I245" i="1" s="1"/>
  <c r="G292" i="1"/>
  <c r="I292" i="1" s="1"/>
  <c r="I247" i="1"/>
  <c r="I238" i="1"/>
  <c r="I212" i="1"/>
  <c r="I243" i="1"/>
  <c r="I259" i="1"/>
  <c r="I260" i="1"/>
  <c r="I311" i="1"/>
  <c r="I308" i="1"/>
  <c r="I304" i="1"/>
  <c r="I300" i="1"/>
  <c r="I296" i="1"/>
  <c r="I248" i="1"/>
  <c r="I262" i="1"/>
  <c r="G208" i="1"/>
  <c r="G207" i="1"/>
  <c r="I207" i="1" s="1"/>
  <c r="G206" i="1"/>
  <c r="I206" i="1" s="1"/>
  <c r="G209" i="1"/>
  <c r="I209" i="1" s="1"/>
  <c r="G205" i="1"/>
  <c r="I205" i="1" s="1"/>
  <c r="G202" i="1"/>
  <c r="I202" i="1" s="1"/>
  <c r="G201" i="1"/>
  <c r="G210" i="1" l="1"/>
  <c r="I210" i="1" s="1"/>
  <c r="G203" i="1"/>
  <c r="I203" i="1" s="1"/>
  <c r="I208" i="1"/>
  <c r="I201" i="1"/>
  <c r="G143" i="1"/>
  <c r="I143" i="1" s="1"/>
  <c r="G142" i="1"/>
  <c r="I142" i="1" s="1"/>
  <c r="G141" i="1"/>
  <c r="I141" i="1" s="1"/>
  <c r="G140" i="1"/>
  <c r="G123" i="1"/>
  <c r="I123" i="1" s="1"/>
  <c r="G122" i="1"/>
  <c r="G119" i="1"/>
  <c r="G120" i="1" s="1"/>
  <c r="G66" i="1"/>
  <c r="I66" i="1" s="1"/>
  <c r="G65" i="1"/>
  <c r="I65" i="1" s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G52" i="1"/>
  <c r="I52" i="1" s="1"/>
  <c r="G51" i="1"/>
  <c r="G48" i="1"/>
  <c r="I48" i="1" s="1"/>
  <c r="G47" i="1"/>
  <c r="I47" i="1" s="1"/>
  <c r="G46" i="1"/>
  <c r="G43" i="1"/>
  <c r="I43" i="1" s="1"/>
  <c r="G42" i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G30" i="1"/>
  <c r="I30" i="1" s="1"/>
  <c r="G29" i="1"/>
  <c r="I29" i="1" s="1"/>
  <c r="G28" i="1"/>
  <c r="I28" i="1" s="1"/>
  <c r="G27" i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G75" i="1"/>
  <c r="I75" i="1" s="1"/>
  <c r="G74" i="1"/>
  <c r="I74" i="1" s="1"/>
  <c r="G73" i="1"/>
  <c r="I73" i="1" s="1"/>
  <c r="G72" i="1"/>
  <c r="I72" i="1" s="1"/>
  <c r="G71" i="1"/>
  <c r="I71" i="1" s="1"/>
  <c r="G70" i="1"/>
  <c r="I70" i="1" s="1"/>
  <c r="G69" i="1"/>
  <c r="G13" i="1"/>
  <c r="G14" i="1" s="1"/>
  <c r="G10" i="1"/>
  <c r="I10" i="1" s="1"/>
  <c r="G9" i="1"/>
  <c r="I9" i="1" s="1"/>
  <c r="G8" i="1"/>
  <c r="I8" i="1" s="1"/>
  <c r="G159" i="1"/>
  <c r="I159" i="1" s="1"/>
  <c r="G158" i="1"/>
  <c r="I158" i="1" s="1"/>
  <c r="G157" i="1"/>
  <c r="G49" i="1" l="1"/>
  <c r="I49" i="1" s="1"/>
  <c r="G124" i="1"/>
  <c r="I124" i="1" s="1"/>
  <c r="G44" i="1"/>
  <c r="I44" i="1" s="1"/>
  <c r="G11" i="1"/>
  <c r="G25" i="1"/>
  <c r="I25" i="1" s="1"/>
  <c r="G144" i="1"/>
  <c r="I144" i="1" s="1"/>
  <c r="G160" i="1"/>
  <c r="I160" i="1" s="1"/>
  <c r="G76" i="1"/>
  <c r="I76" i="1" s="1"/>
  <c r="G31" i="1"/>
  <c r="I31" i="1" s="1"/>
  <c r="G40" i="1"/>
  <c r="I40" i="1" s="1"/>
  <c r="G67" i="1"/>
  <c r="I67" i="1" s="1"/>
  <c r="I157" i="1"/>
  <c r="I33" i="1"/>
  <c r="I120" i="1"/>
  <c r="I119" i="1"/>
  <c r="I46" i="1"/>
  <c r="I69" i="1"/>
  <c r="I27" i="1"/>
  <c r="I51" i="1"/>
  <c r="I122" i="1"/>
  <c r="I7" i="1"/>
  <c r="I13" i="1"/>
  <c r="I14" i="1"/>
  <c r="I16" i="1"/>
  <c r="I42" i="1"/>
  <c r="I140" i="1"/>
  <c r="G198" i="1"/>
  <c r="G199" i="1" s="1"/>
  <c r="G187" i="1"/>
  <c r="I187" i="1" s="1"/>
  <c r="G188" i="1"/>
  <c r="I188" i="1" s="1"/>
  <c r="G189" i="1"/>
  <c r="I189" i="1" s="1"/>
  <c r="G190" i="1"/>
  <c r="I190" i="1" s="1"/>
  <c r="G191" i="1"/>
  <c r="I191" i="1" s="1"/>
  <c r="G192" i="1"/>
  <c r="I192" i="1" s="1"/>
  <c r="G193" i="1"/>
  <c r="I193" i="1" s="1"/>
  <c r="G194" i="1"/>
  <c r="I194" i="1" s="1"/>
  <c r="G195" i="1"/>
  <c r="I195" i="1" s="1"/>
  <c r="G186" i="1"/>
  <c r="I186" i="1" s="1"/>
  <c r="G185" i="1"/>
  <c r="G182" i="1"/>
  <c r="I182" i="1" s="1"/>
  <c r="G181" i="1"/>
  <c r="I181" i="1" s="1"/>
  <c r="G180" i="1"/>
  <c r="G177" i="1"/>
  <c r="I177" i="1" s="1"/>
  <c r="G176" i="1"/>
  <c r="G173" i="1"/>
  <c r="I173" i="1" s="1"/>
  <c r="G172" i="1"/>
  <c r="G169" i="1"/>
  <c r="I169" i="1" s="1"/>
  <c r="G162" i="1"/>
  <c r="G164" i="1"/>
  <c r="I164" i="1" s="1"/>
  <c r="G165" i="1"/>
  <c r="I165" i="1" s="1"/>
  <c r="G166" i="1"/>
  <c r="I166" i="1" s="1"/>
  <c r="G167" i="1"/>
  <c r="I167" i="1" s="1"/>
  <c r="G168" i="1"/>
  <c r="I168" i="1" s="1"/>
  <c r="G163" i="1"/>
  <c r="I163" i="1" s="1"/>
  <c r="G154" i="1"/>
  <c r="I154" i="1" s="1"/>
  <c r="G153" i="1"/>
  <c r="I153" i="1" s="1"/>
  <c r="G152" i="1"/>
  <c r="I152" i="1" s="1"/>
  <c r="G151" i="1"/>
  <c r="G147" i="1"/>
  <c r="I147" i="1" s="1"/>
  <c r="G148" i="1"/>
  <c r="I148" i="1" s="1"/>
  <c r="G146" i="1"/>
  <c r="G137" i="1"/>
  <c r="I137" i="1" s="1"/>
  <c r="G128" i="1"/>
  <c r="I128" i="1" s="1"/>
  <c r="G129" i="1"/>
  <c r="I129" i="1" s="1"/>
  <c r="G130" i="1"/>
  <c r="I130" i="1" s="1"/>
  <c r="G131" i="1"/>
  <c r="I131" i="1" s="1"/>
  <c r="G132" i="1"/>
  <c r="I132" i="1" s="1"/>
  <c r="G133" i="1"/>
  <c r="I133" i="1" s="1"/>
  <c r="G134" i="1"/>
  <c r="I134" i="1" s="1"/>
  <c r="G135" i="1"/>
  <c r="I135" i="1" s="1"/>
  <c r="G136" i="1"/>
  <c r="I136" i="1" s="1"/>
  <c r="G126" i="1"/>
  <c r="G127" i="1"/>
  <c r="I127" i="1" s="1"/>
  <c r="G79" i="1"/>
  <c r="I79" i="1" s="1"/>
  <c r="G80" i="1"/>
  <c r="I80" i="1" s="1"/>
  <c r="G81" i="1"/>
  <c r="I81" i="1" s="1"/>
  <c r="G78" i="1"/>
  <c r="G174" i="1" l="1"/>
  <c r="I174" i="1" s="1"/>
  <c r="G183" i="1"/>
  <c r="I183" i="1" s="1"/>
  <c r="G178" i="1"/>
  <c r="I178" i="1" s="1"/>
  <c r="G155" i="1"/>
  <c r="I155" i="1" s="1"/>
  <c r="G149" i="1"/>
  <c r="I149" i="1" s="1"/>
  <c r="G82" i="1"/>
  <c r="I82" i="1" s="1"/>
  <c r="G138" i="1"/>
  <c r="G170" i="1"/>
  <c r="I170" i="1" s="1"/>
  <c r="G196" i="1"/>
  <c r="I196" i="1" s="1"/>
  <c r="I11" i="1"/>
  <c r="I146" i="1"/>
  <c r="I126" i="1"/>
  <c r="I162" i="1"/>
  <c r="I199" i="1"/>
  <c r="I198" i="1"/>
  <c r="I78" i="1"/>
  <c r="I176" i="1"/>
  <c r="I185" i="1"/>
  <c r="I151" i="1"/>
  <c r="I172" i="1"/>
  <c r="I180" i="1"/>
  <c r="I138" i="1" l="1"/>
</calcChain>
</file>

<file path=xl/sharedStrings.xml><?xml version="1.0" encoding="utf-8"?>
<sst xmlns="http://schemas.openxmlformats.org/spreadsheetml/2006/main" count="482" uniqueCount="394">
  <si>
    <t>L.p.</t>
  </si>
  <si>
    <t>Nazwa</t>
  </si>
  <si>
    <t>Typ Urządzenia</t>
  </si>
  <si>
    <t>Ilość sztuk / kpl</t>
  </si>
  <si>
    <t xml:space="preserve">Klimatyzator Split 3.5 kW FUJITSU </t>
  </si>
  <si>
    <t xml:space="preserve">Centrala wentylacyjna VTS z chłodnica freonową i wymiennikiem obrotowym, filtry 425 x 430 x 600 - 9 kpl , 425 x 290 x 600 - 9 kpl </t>
  </si>
  <si>
    <t>Agregat freonowy do centrali DAIKIN ERQ250 A7 -  25 kW</t>
  </si>
  <si>
    <t>Klimatyzator naścienny DAIKIN 7.0 kW</t>
  </si>
  <si>
    <t>Agregat freonowy CLINT MHA/K 61 do centrali wentylacyjnej</t>
  </si>
  <si>
    <t>Agregat freonowy CLINT MHA/K 151 do centrali wentylacyjnej</t>
  </si>
  <si>
    <t>Agregat freonowy CLINT MHA/K 101 do centrali wentylacyjnej</t>
  </si>
  <si>
    <t xml:space="preserve">Klimatyzatory  FUJITSU </t>
  </si>
  <si>
    <t>Centrala wentylacyjna VTS z wymiennikiem krzyżowym , filtry 428 x 287  -  8 kpl</t>
  </si>
  <si>
    <t>Centrala wentylacyjna VTS  , filtry 490 x 300  -  4 kpl</t>
  </si>
  <si>
    <t>Centrala wentylacyjna KLIMOR MCKS03R</t>
  </si>
  <si>
    <t>Centrala wentylacyjna SWEGON CUO2A31</t>
  </si>
  <si>
    <t>Klimatyzator  FUJITSU  ASYA009GTAH</t>
  </si>
  <si>
    <t xml:space="preserve">Klimatyzator  FUJITSU ASYG18LFCA/AOYG18LFC </t>
  </si>
  <si>
    <t>Klimatyzator  FUJITSU ABYA24GATH</t>
  </si>
  <si>
    <t>Klimatyzator  FUJITSU ASYA007GTAH</t>
  </si>
  <si>
    <t>Klimatyzator  FUJITSU AJY090LELAH</t>
  </si>
  <si>
    <t>Klimatyzator  FUJITSU ASYA014GCAH</t>
  </si>
  <si>
    <t>Klimatyzator  FUJITSU ABYA18GATH</t>
  </si>
  <si>
    <t>Agregat freonowy do centrali wentylacyjnej CHA/CLK 71</t>
  </si>
  <si>
    <t>Agregat freonowy klimatyzacji FUJITSU AOYG 24 LFC</t>
  </si>
  <si>
    <t>Agregat freonowy klimatyzacji FUJITSU AOYG 14 LMC</t>
  </si>
  <si>
    <t>Centrala wentylacyjna w piwnicy z wymiennikiem glikolowym , filtry VS 75 - 2 kpl</t>
  </si>
  <si>
    <t>Centrala wentylacyjna w piwnicy z wymiennikiem glikolowym , filtry VS 30 - 2 kpl</t>
  </si>
  <si>
    <t>Centrala wentylacyjna w piwnicy z wymiennikiem glikolowym , filtry VS 55 - 2 kpl</t>
  </si>
  <si>
    <t>Centrala wentylacyjna w piwnicy obsługująca sanitariaty z filtrem VS 25</t>
  </si>
  <si>
    <t xml:space="preserve">Wentylatory wyciagowe na dachu DVW 190 </t>
  </si>
  <si>
    <t>Klimatyzator jednostka zewnętrzna AC24BQ U24</t>
  </si>
  <si>
    <t>Klimatyzator LG DM24RP.NSK</t>
  </si>
  <si>
    <t>Klimatyzator Jednostka zewnętrzna LG DM24RP.UUE</t>
  </si>
  <si>
    <t>Klimatyzator  LG DC24RQ NSK</t>
  </si>
  <si>
    <t>Klimatyzator ścienny LG UU30WU44/UJ30NV2</t>
  </si>
  <si>
    <t>Klimatyzator  LG DM24RP.NSK</t>
  </si>
  <si>
    <t>Agregat VRF MIDEA V200W/DRN1-S - moc 20 kW</t>
  </si>
  <si>
    <t>Jednostki wewnętrzne systemu VRF MIDEA</t>
  </si>
  <si>
    <t>Klimatyzator naścienny Split Toshiba</t>
  </si>
  <si>
    <t>Klimatyzator naścienny Split Gree</t>
  </si>
  <si>
    <t>Agregaty freonowe systemu MULTI GREE</t>
  </si>
  <si>
    <t>Jednostki wewnętrzne systemu MULTU GREE</t>
  </si>
  <si>
    <t>Centrala wentylacyjna AEROMASTER XP 10</t>
  </si>
  <si>
    <t>Centrala wentylacyjna AEROMASTER XP 04</t>
  </si>
  <si>
    <t xml:space="preserve">Centrala wentylacyjna KOMPAKT OTK 1200P-E9 </t>
  </si>
  <si>
    <t xml:space="preserve">Klimatyzatory typu SPLIT - różne rodzaje </t>
  </si>
  <si>
    <t>Centrala wentylacyjna INVENT ACAV D 8 -NW-LP-373716/41 45700 m3/h z nagrzewnicą wodną , filtry 592 x 592 x 150 EU 4 -  24 szt</t>
  </si>
  <si>
    <t>Centrala wentylacyjna INVENT ACAV D 8 -N-P-36   filtry 592 x 592 x 150 - 12 szt</t>
  </si>
  <si>
    <t>Centrala wentylacyjna INVENT ACAV D 1 NW-LP-3716 z chłodnicą i nagrzewnicą wodną , filtr 490 x 490 x 150 - 2 szt</t>
  </si>
  <si>
    <t xml:space="preserve">Centrala wentylacyjna INVENT ACAV D 1 NW-PL-36/41 ,filtry 490 x 490 x 150 - 2 szt z nagrzewnicą wodną </t>
  </si>
  <si>
    <t>Centralna klimatyzacyjna z agregatem wody lodowej SCL KALTE KLIMA z jednostkami wewnętrznymi</t>
  </si>
  <si>
    <t xml:space="preserve">Centrala wentylacyjna INVENT ACAV D 1 NW-PL-36/41 ,filtry 592 x 592 x 150 - 2 szt z nagrzewnicą wodną </t>
  </si>
  <si>
    <t>Nawilzacz Parpwy PEGO EASYSTEAM</t>
  </si>
  <si>
    <t>Agregaty freonowe systemu MULTI GREE i Samsung</t>
  </si>
  <si>
    <t>Jednostki wewnętrzne systemu MULTU GREE (5) i SAMSUNG (5)</t>
  </si>
  <si>
    <t>Klimatyzator naścienny split MIDEA</t>
  </si>
  <si>
    <t>Centrala wentylacyjna CNW1 : ACAV-M-1-NW-PL-3746 2015 R</t>
  </si>
  <si>
    <t>Agregaty klimatyzacyjne MIDEA</t>
  </si>
  <si>
    <t xml:space="preserve">Jednostki wewnętrzne układów klimatyzacji MIDEA </t>
  </si>
  <si>
    <t>Centrala wentylacyjna VBW NW1. typ centrali BD MINI z filtrem kieszeniowym F5 wymiennikiem krzyżowym i nagrzewnicą wodną.</t>
  </si>
  <si>
    <t>Centrala wentylacyjna VBW NW2. typ centrali BD3-BIS z filtrem kieszeniowym F5 wymiennikiem krzyżowym i nagrzewnicą wodną.</t>
  </si>
  <si>
    <t>Centrala wentylacyjna VBW NW3. typ centrali BD1 z filtrem kieszeniowym F5 wymiennikiem krzyżowym i nagrzewnicą wodną.</t>
  </si>
  <si>
    <t>Agregat chłodniczy MDV-V200W/DRN1</t>
  </si>
  <si>
    <t>Jednostka wew. Midea MI-22G/DHN1-M</t>
  </si>
  <si>
    <t>Jednostka wew. Midea MI-36G/DHN1-M</t>
  </si>
  <si>
    <t>Wentylator VENTURE INDUSTRIES RF/2-160/H 980 m3/h 470 Pa</t>
  </si>
  <si>
    <t>Klimatyzator naścienny SPLIT bud. 2, 3, 61, 64, 74</t>
  </si>
  <si>
    <t>Klimatyzator naścienny SPLIT oraz układ VRF HITACHI składający się z jednego agregatu oraz 14 jednostek wewnetrznych</t>
  </si>
  <si>
    <t xml:space="preserve">Klimatyzator naścienny SPLIT </t>
  </si>
  <si>
    <t>Klimatyzatory typu split ( 2 sztuki sufitowe, 2 sztuki naścienne</t>
  </si>
  <si>
    <t>Wartość netto (kol.5 x kol.6)</t>
  </si>
  <si>
    <t>Razem:</t>
  </si>
  <si>
    <t>Wentylator wyciągowy S/P CTVT/4-225N</t>
  </si>
  <si>
    <t>Wentylator wyciągowy Rossenberg DH  190-2E</t>
  </si>
  <si>
    <t xml:space="preserve">Centrala wentylacyjno - klimatyzacyjna KLIMOR z chłodnicą freonową i wymiennikiem krzyżowym, typ MCKD 3P, filtry 592 x 592 - 2 kpl / 287 x 592 - 2 kpl. </t>
  </si>
  <si>
    <t>Agregat freonowy wody lodowej CLINT do centrali wentylacyjnej, typ MHA/K 51</t>
  </si>
  <si>
    <t xml:space="preserve">Centrala wentylacyjno - klimatyzacyjna KLIMOR z chłodnicą freonową i wymiennikiem krzyżowym, typ MCKD 2P, filtry 592 x 592 - 2 kpl </t>
  </si>
  <si>
    <t>Agregat freonowy wody lodowej CLINT do centrali wentylacyjnej, typ MHA/K 262</t>
  </si>
  <si>
    <t>Centrala wentylacyjno - klimatyzacyjna KLIMOR z chłodnicą freonową i wymiennikiem krzyżowym, typ MCKD 8P, filtry 592 x 592 - 2 kpl,  287 x 592 - 4 kpl, 287 x 592 - 4 kpl</t>
  </si>
  <si>
    <t>Centrala wentylacyjna VTS z wymiennikiem obrotowym, filtry 490 x 490 x 300 - 6 kpl, 290 x 450 x 300 -  4 kpl</t>
  </si>
  <si>
    <t xml:space="preserve">Centrala wentylacyjna VTS z wymiennikiem obrotowym, filtry 428 x 425 x 300 - 4 kpl </t>
  </si>
  <si>
    <t>Centrala wentylacyjna VTS z wymiennikiem obrotowym, filtry 425 x 292 x 300  - 6 kpl, 420 x 429 x 300 - 6 kpl</t>
  </si>
  <si>
    <t>Centrala wentylacyjna VTS z chłodnica freonową i wymiennikiem krzyżowym, filtry 592 x 592 x 300 - 4 kpl</t>
  </si>
  <si>
    <t>Centrala wentylacyjna na dachu z chłodnicą, wymiennikiem  glikolowym, filtry 590 x 590 x 300 - 3kpl, 590 x 289 x 300 - 3 kpl</t>
  </si>
  <si>
    <t>Centrala wentylacyjna na dachu z chłodnicą , wymiennikiem  glikolowym, filtry 590 x 585 x 300  - 4 kpl</t>
  </si>
  <si>
    <t xml:space="preserve">Centrala wentylacyjna na dachu z wymiennikiem glikolowym  425 x 290 x 300 - 2 kpl </t>
  </si>
  <si>
    <t>Centrala wentylacyjna na dachu z wymiennikiem  glikolowym  590 x 590 x 300 - 2 kpl</t>
  </si>
  <si>
    <t>Klimatyzatory Split Naścienne - Mitsubishi, Toshiba, Electra, FUJITSU, GREE</t>
  </si>
  <si>
    <t xml:space="preserve">Centrala wentylacyjna INVENT ACAV D 1 NW-LP-373716 z wymiennikiem krzyżowym, filtry 490 x 490 x 150  - 2 szt oraz z nagrzewnicą wodną </t>
  </si>
  <si>
    <t>bud. 218  K- 6031 Janów</t>
  </si>
  <si>
    <r>
      <t xml:space="preserve">Cena jednostkowa serwisu </t>
    </r>
    <r>
      <rPr>
        <sz val="9"/>
        <rFont val="Times New Roman"/>
        <family val="1"/>
        <charset val="238"/>
      </rPr>
      <t>(przeglądu)</t>
    </r>
    <r>
      <rPr>
        <b/>
        <sz val="9"/>
        <rFont val="Times New Roman"/>
        <family val="1"/>
        <charset val="238"/>
      </rPr>
      <t xml:space="preserve"> netto</t>
    </r>
  </si>
  <si>
    <t xml:space="preserve">  </t>
  </si>
  <si>
    <r>
      <t xml:space="preserve">Żandarmeria            </t>
    </r>
    <r>
      <rPr>
        <sz val="9"/>
        <rFont val="Times New Roman"/>
        <family val="1"/>
        <charset val="238"/>
      </rPr>
      <t xml:space="preserve">  K-1023            Mińsk Maz </t>
    </r>
  </si>
  <si>
    <r>
      <t xml:space="preserve">Szkoleniowy      bud. 30 </t>
    </r>
    <r>
      <rPr>
        <sz val="9"/>
        <rFont val="Times New Roman"/>
        <family val="1"/>
        <charset val="238"/>
      </rPr>
      <t>K 0799</t>
    </r>
    <r>
      <rPr>
        <b/>
        <sz val="9"/>
        <rFont val="Times New Roman"/>
        <family val="1"/>
        <charset val="238"/>
      </rPr>
      <t xml:space="preserve"> Kolonia Janów</t>
    </r>
  </si>
  <si>
    <r>
      <t>Kasyno   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80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 xml:space="preserve">         Mińsk Maz</t>
    </r>
  </si>
  <si>
    <r>
      <t>Archiwum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133</t>
    </r>
    <r>
      <rPr>
        <sz val="9"/>
        <rFont val="Times New Roman"/>
        <family val="1"/>
        <charset val="238"/>
      </rPr>
      <t xml:space="preserve">   </t>
    </r>
    <r>
      <rPr>
        <b/>
        <sz val="9"/>
        <rFont val="Times New Roman"/>
        <family val="1"/>
        <charset val="238"/>
      </rPr>
      <t xml:space="preserve">              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 xml:space="preserve">        Mińsk Maz</t>
    </r>
  </si>
  <si>
    <r>
      <t>Stołówka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3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 </t>
    </r>
    <r>
      <rPr>
        <sz val="9"/>
        <rFont val="Times New Roman"/>
        <family val="1"/>
        <charset val="238"/>
      </rPr>
      <t xml:space="preserve">K-0799 </t>
    </r>
    <r>
      <rPr>
        <b/>
        <sz val="9"/>
        <rFont val="Times New Roman"/>
        <family val="1"/>
        <charset val="238"/>
      </rPr>
      <t xml:space="preserve">    Kolonia Janów</t>
    </r>
  </si>
  <si>
    <r>
      <t>Sztab                 bud</t>
    </r>
    <r>
      <rPr>
        <sz val="9"/>
        <color theme="1"/>
        <rFont val="Times New Roman"/>
        <family val="1"/>
        <charset val="238"/>
      </rPr>
      <t>.</t>
    </r>
    <r>
      <rPr>
        <b/>
        <sz val="9"/>
        <color theme="1"/>
        <rFont val="Times New Roman"/>
        <family val="1"/>
        <charset val="238"/>
      </rPr>
      <t xml:space="preserve"> nr 1</t>
    </r>
    <r>
      <rPr>
        <sz val="9"/>
        <color theme="1"/>
        <rFont val="Times New Roman"/>
        <family val="1"/>
        <charset val="238"/>
      </rPr>
      <t>,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K-0799    </t>
    </r>
    <r>
      <rPr>
        <b/>
        <sz val="9"/>
        <color theme="1"/>
        <rFont val="Times New Roman"/>
        <family val="1"/>
        <charset val="238"/>
      </rPr>
      <t xml:space="preserve">     Kolonia Janów</t>
    </r>
  </si>
  <si>
    <r>
      <t>Sztab                           bud</t>
    </r>
    <r>
      <rPr>
        <sz val="9"/>
        <rFont val="Times New Roman"/>
        <family val="1"/>
        <charset val="238"/>
      </rPr>
      <t xml:space="preserve">. </t>
    </r>
    <r>
      <rPr>
        <b/>
        <sz val="9"/>
        <rFont val="Times New Roman"/>
        <family val="1"/>
        <charset val="238"/>
      </rPr>
      <t>nr 2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 xml:space="preserve">           Mińsk Maz</t>
    </r>
  </si>
  <si>
    <r>
      <t>Koszarowy 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3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 </t>
    </r>
    <r>
      <rPr>
        <b/>
        <sz val="9"/>
        <rFont val="Times New Roman"/>
        <family val="1"/>
        <charset val="238"/>
      </rPr>
      <t xml:space="preserve">      Mińsk Maz</t>
    </r>
  </si>
  <si>
    <r>
      <t xml:space="preserve"> Biurowy   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45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>Mińsk Maz</t>
    </r>
  </si>
  <si>
    <r>
      <t>Wartownia          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49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 xml:space="preserve">     Mińsk Maz</t>
    </r>
  </si>
  <si>
    <r>
      <t>Klub      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56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 </t>
    </r>
    <r>
      <rPr>
        <b/>
        <sz val="9"/>
        <rFont val="Times New Roman"/>
        <family val="1"/>
        <charset val="238"/>
      </rPr>
      <t xml:space="preserve">          Mińsk Maz</t>
    </r>
  </si>
  <si>
    <r>
      <t>Siłownia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62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K-1023</t>
    </r>
    <r>
      <rPr>
        <b/>
        <sz val="9"/>
        <rFont val="Times New Roman"/>
        <family val="1"/>
        <charset val="238"/>
      </rPr>
      <t xml:space="preserve"> Mińsk Maz</t>
    </r>
  </si>
  <si>
    <r>
      <t>Szkoleniowy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64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>Mińsk Maz</t>
    </r>
  </si>
  <si>
    <r>
      <t>Hala Sportowa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132              </t>
    </r>
    <r>
      <rPr>
        <sz val="9"/>
        <rFont val="Times New Roman"/>
        <family val="1"/>
        <charset val="238"/>
      </rPr>
      <t xml:space="preserve">K-1023                 </t>
    </r>
    <r>
      <rPr>
        <b/>
        <sz val="9"/>
        <rFont val="Times New Roman"/>
        <family val="1"/>
        <charset val="238"/>
      </rPr>
      <t>Mińsk Maz</t>
    </r>
  </si>
  <si>
    <r>
      <t>Magazyn Żywnościowy         bud</t>
    </r>
    <r>
      <rPr>
        <sz val="9"/>
        <color theme="1"/>
        <rFont val="Times New Roman"/>
        <family val="1"/>
        <charset val="238"/>
      </rPr>
      <t>.</t>
    </r>
    <r>
      <rPr>
        <b/>
        <sz val="9"/>
        <color theme="1"/>
        <rFont val="Times New Roman"/>
        <family val="1"/>
        <charset val="238"/>
      </rPr>
      <t xml:space="preserve"> nr 8  </t>
    </r>
    <r>
      <rPr>
        <sz val="9"/>
        <color theme="1"/>
        <rFont val="Times New Roman"/>
        <family val="1"/>
        <charset val="238"/>
      </rPr>
      <t>K-0799</t>
    </r>
    <r>
      <rPr>
        <b/>
        <sz val="9"/>
        <color theme="1"/>
        <rFont val="Times New Roman"/>
        <family val="1"/>
        <charset val="238"/>
      </rPr>
      <t xml:space="preserve">   Kolonia Janów</t>
    </r>
  </si>
  <si>
    <r>
      <t>Koszarowy        bud</t>
    </r>
    <r>
      <rPr>
        <sz val="9"/>
        <rFont val="Times New Roman"/>
        <family val="1"/>
        <charset val="238"/>
      </rPr>
      <t xml:space="preserve">. </t>
    </r>
    <r>
      <rPr>
        <b/>
        <sz val="9"/>
        <rFont val="Times New Roman"/>
        <family val="1"/>
        <charset val="238"/>
      </rPr>
      <t>28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K- 0799</t>
    </r>
    <r>
      <rPr>
        <b/>
        <sz val="9"/>
        <rFont val="Times New Roman"/>
        <family val="1"/>
        <charset val="238"/>
      </rPr>
      <t xml:space="preserve">  Kolonia Janów</t>
    </r>
  </si>
  <si>
    <r>
      <t>Wojskowy port lotniczy                   bud</t>
    </r>
    <r>
      <rPr>
        <sz val="9"/>
        <color theme="1"/>
        <rFont val="Times New Roman"/>
        <family val="1"/>
        <charset val="238"/>
      </rPr>
      <t>.</t>
    </r>
    <r>
      <rPr>
        <b/>
        <sz val="9"/>
        <color theme="1"/>
        <rFont val="Times New Roman"/>
        <family val="1"/>
        <charset val="238"/>
      </rPr>
      <t xml:space="preserve"> nr 183                 </t>
    </r>
    <r>
      <rPr>
        <sz val="9"/>
        <color theme="1"/>
        <rFont val="Times New Roman"/>
        <family val="1"/>
        <charset val="238"/>
      </rPr>
      <t>K-6031</t>
    </r>
    <r>
      <rPr>
        <b/>
        <sz val="9"/>
        <color theme="1"/>
        <rFont val="Times New Roman"/>
        <family val="1"/>
        <charset val="238"/>
      </rPr>
      <t xml:space="preserve"> Janów</t>
    </r>
  </si>
  <si>
    <r>
      <t xml:space="preserve">Budynek 37            </t>
    </r>
    <r>
      <rPr>
        <sz val="9"/>
        <rFont val="Times New Roman"/>
        <family val="1"/>
        <charset val="238"/>
      </rPr>
      <t>K-0799</t>
    </r>
  </si>
  <si>
    <t>Pompa ciepła jednostka wolnostojąca zewnętrzna AURA HCS 563 2IP3E</t>
  </si>
  <si>
    <t>Wodna nagrzewnica powietrza z wentylatorem LEO EX L2</t>
  </si>
  <si>
    <r>
      <t xml:space="preserve">Budynek 7            </t>
    </r>
    <r>
      <rPr>
        <sz val="9"/>
        <rFont val="Times New Roman"/>
        <family val="1"/>
        <charset val="238"/>
      </rPr>
      <t>K-0799</t>
    </r>
  </si>
  <si>
    <t>Centrala wentylacyjna N1W1 Swegon z nagrzewnicą wodą, chłodnicą freonową  Epsilon Echos+9N1W1</t>
  </si>
  <si>
    <t>Centrala wentylacyjna N2 Swegon nawiewna z nagrzewnicą wodną</t>
  </si>
  <si>
    <t>Agregat freonowy</t>
  </si>
  <si>
    <t>Kurtyna powietrzna</t>
  </si>
  <si>
    <t>Osuszacz powietrza  Condair</t>
  </si>
  <si>
    <t>VAT</t>
  </si>
  <si>
    <t>Wartość brutto serwisu (przeglądu) kol. 7 x kol. 8</t>
  </si>
  <si>
    <t>Wartość brutto serwisu (przeglądu)                 kol.7 x kol.8</t>
  </si>
  <si>
    <t>Wentylator dachowy RF/4-125 VENTURE</t>
  </si>
  <si>
    <t>Agregat zewnętrzny klimatyzacji VRF Prod. Fujitsu AJY090LELAH</t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</si>
  <si>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4</t>
    </r>
    <r>
      <rPr>
        <sz val="11"/>
        <color theme="1"/>
        <rFont val="Times New Roman"/>
        <family val="1"/>
        <charset val="238"/>
      </rPr>
      <t>) Prod. Fujitsu ASYA007GTEH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</si>
  <si>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>) Prod. Fujitsu ASYA007GTEH</t>
    </r>
  </si>
  <si>
    <r>
      <t>Klimatyzator naścienny (pokój</t>
    </r>
    <r>
      <rPr>
        <b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nr </t>
    </r>
    <r>
      <rPr>
        <b/>
        <sz val="11"/>
        <color theme="1"/>
        <rFont val="Times New Roman"/>
        <family val="1"/>
        <charset val="238"/>
      </rPr>
      <t>6</t>
    </r>
    <r>
      <rPr>
        <sz val="11"/>
        <color theme="1"/>
        <rFont val="Times New Roman"/>
        <family val="1"/>
        <charset val="238"/>
      </rPr>
      <t>) Prod. Fujitsu ASYA007GTEH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</si>
  <si>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15</t>
    </r>
    <r>
      <rPr>
        <sz val="11"/>
        <color theme="1"/>
        <rFont val="Times New Roman"/>
        <family val="1"/>
        <charset val="238"/>
      </rPr>
      <t>) Prod. Fujitsu ASYA009GTEH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</si>
  <si>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7</t>
    </r>
    <r>
      <rPr>
        <sz val="11"/>
        <color theme="1"/>
        <rFont val="Times New Roman"/>
        <family val="1"/>
        <charset val="238"/>
      </rPr>
      <t>) Prod. Fujitsu ASYA007GTEH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</si>
  <si>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8</t>
    </r>
    <r>
      <rPr>
        <sz val="11"/>
        <color theme="1"/>
        <rFont val="Times New Roman"/>
        <family val="1"/>
        <charset val="238"/>
      </rPr>
      <t>) Prod. Fujitsu ASYA007GTEH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</si>
  <si>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14</t>
    </r>
    <r>
      <rPr>
        <sz val="11"/>
        <color theme="1"/>
        <rFont val="Times New Roman"/>
        <family val="1"/>
        <charset val="238"/>
      </rPr>
      <t>) Prod. Fujitsu ASYA007GTEH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</si>
  <si>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9</t>
    </r>
    <r>
      <rPr>
        <sz val="11"/>
        <color theme="1"/>
        <rFont val="Times New Roman"/>
        <family val="1"/>
        <charset val="238"/>
      </rPr>
      <t>) Prod. Fujitsu  ASYA007GTEH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</si>
  <si>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10</t>
    </r>
    <r>
      <rPr>
        <sz val="11"/>
        <color theme="1"/>
        <rFont val="Times New Roman"/>
        <family val="1"/>
        <charset val="238"/>
      </rPr>
      <t>) Prod. Fujitsu ASYA012GCEH</t>
    </r>
  </si>
  <si>
    <t>Agregat zewnętrzny split AOYG09LMCE</t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</si>
  <si>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13</t>
    </r>
    <r>
      <rPr>
        <sz val="11"/>
        <color theme="1"/>
        <rFont val="Times New Roman"/>
        <family val="1"/>
        <charset val="238"/>
      </rPr>
      <t>) Prod. Fujitsu ASYG09LMCE</t>
    </r>
  </si>
  <si>
    <t>Agregat zewnętrzny split AOYG12LMCE</t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</si>
  <si>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12</t>
    </r>
    <r>
      <rPr>
        <sz val="11"/>
        <color theme="1"/>
        <rFont val="Times New Roman"/>
        <family val="1"/>
        <charset val="238"/>
      </rPr>
      <t>) Prod. Fujitsu ASYG24LFCC</t>
    </r>
  </si>
  <si>
    <t>Agregat zewnętrzny split AOYG24LFCC</t>
  </si>
  <si>
    <r>
      <t>Klimatyzator naścienny (pokój</t>
    </r>
    <r>
      <rPr>
        <b/>
        <sz val="11"/>
        <color theme="1"/>
        <rFont val="Times New Roman"/>
        <family val="1"/>
        <charset val="238"/>
      </rPr>
      <t xml:space="preserve"> nr 11</t>
    </r>
    <r>
      <rPr>
        <sz val="11"/>
        <color theme="1"/>
        <rFont val="Times New Roman"/>
        <family val="1"/>
        <charset val="238"/>
      </rPr>
      <t>)  Prod. Fujitsu ASYG24LFCC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</si>
  <si>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11</t>
    </r>
    <r>
      <rPr>
        <sz val="11"/>
        <color theme="1"/>
        <rFont val="Times New Roman"/>
        <family val="1"/>
        <charset val="238"/>
      </rPr>
      <t>) Prod. Fujitsu ASYG24LFCC</t>
    </r>
  </si>
  <si>
    <t>Centrala went. nawiewna dachowa Prod. Juwent CSK-05-3-D-L-1-6/0/0/3</t>
  </si>
  <si>
    <t>Wentylator dachowy  Prod. Uniwersal  DAS-200/900 P2</t>
  </si>
  <si>
    <t>Wentylator dachowy  Prod. Uniwersal DAS-160/MW</t>
  </si>
  <si>
    <t>Centrala went. nawiewna podw. Prod. Juwent CP-1-S-W-P/1-6/-/-/S</t>
  </si>
  <si>
    <t>Wentylator dachowy  Prod. Uniwersal DAS-250/MW</t>
  </si>
  <si>
    <t>Centrala went. nawiewna dachowa Prod. Juwent CSK-05-3-D-L-1-6/-/-/S</t>
  </si>
  <si>
    <t>Wentylator dachowy  Prod. Uniwersal DAS-200MW/900 P2</t>
  </si>
  <si>
    <t>Wentylator dachowy  Prod. Uniwersal DAS-250MW/900 P2</t>
  </si>
  <si>
    <t>Wentylator dachowy  Prod. Uniwersal  DAS-200 P3</t>
  </si>
  <si>
    <t>Wentylator dachowy  Prod. Uniwersal  DAExC-250MW</t>
  </si>
  <si>
    <t>Wentylator dachowy  Prod. FUW-K-KONWEKTOR  WVPKH (V)/400PW</t>
  </si>
  <si>
    <t>Centrala wentylacyjna nawiewno-wywiewna stojąca z rotacyjnym wymiennikiem ciepła  Prod. Swegon GOLD 004 FRX</t>
  </si>
  <si>
    <t>Centrala wentylacyjna nawiewna wisząca Prod. Swegon GOLD 007 F25DDP01</t>
  </si>
  <si>
    <t>Wentylator dachowy  Prod. Venture  TCDH EXD</t>
  </si>
  <si>
    <t>Wentylator dachowy  Prod. Venture Industries  TH-500/160</t>
  </si>
  <si>
    <t>Wentylator dachowy  Prod. Venture Industries  TH-1200/315</t>
  </si>
  <si>
    <t>Wentylator dachowy  Prod. Venture Industries  TCDH EXD 030-6</t>
  </si>
  <si>
    <t>Agregat zewnętrzny multi-split VRF Prod. Fujitsu  A0YG45LBT8</t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</si>
  <si>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35</t>
    </r>
    <r>
      <rPr>
        <sz val="11"/>
        <color theme="1"/>
        <rFont val="Times New Roman"/>
        <family val="1"/>
        <charset val="238"/>
      </rPr>
      <t>) Prod. Fujitsu AUYG07LVLA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</si>
  <si>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32</t>
    </r>
    <r>
      <rPr>
        <sz val="11"/>
        <color theme="1"/>
        <rFont val="Times New Roman"/>
        <family val="1"/>
        <charset val="238"/>
      </rPr>
      <t>) Prod. Fujitsu AUYG07LVLA</t>
    </r>
  </si>
  <si>
    <r>
      <t>Klimatyzator naścienny (pokój</t>
    </r>
    <r>
      <rPr>
        <b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nr </t>
    </r>
    <r>
      <rPr>
        <b/>
        <sz val="11"/>
        <color theme="1"/>
        <rFont val="Times New Roman"/>
        <family val="1"/>
        <charset val="238"/>
      </rPr>
      <t>31</t>
    </r>
    <r>
      <rPr>
        <sz val="11"/>
        <color theme="1"/>
        <rFont val="Times New Roman"/>
        <family val="1"/>
        <charset val="238"/>
      </rPr>
      <t>) Prod. Fujitsu AUYG09LVLA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</si>
  <si>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31</t>
    </r>
    <r>
      <rPr>
        <sz val="11"/>
        <color theme="1"/>
        <rFont val="Times New Roman"/>
        <family val="1"/>
        <charset val="238"/>
      </rPr>
      <t>) Prod. Fujitsu AUYG09LVLA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</si>
  <si>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21</t>
    </r>
    <r>
      <rPr>
        <sz val="11"/>
        <color theme="1"/>
        <rFont val="Times New Roman"/>
        <family val="1"/>
        <charset val="238"/>
      </rPr>
      <t>) Prod. Fujitsu ASYG07LUCA</t>
    </r>
  </si>
  <si>
    <r>
      <t>Klimatyzator naścienny (pokój nr 1</t>
    </r>
    <r>
      <rPr>
        <b/>
        <sz val="11"/>
        <color theme="1"/>
        <rFont val="Times New Roman"/>
        <family val="1"/>
        <charset val="238"/>
      </rPr>
      <t>8</t>
    </r>
    <r>
      <rPr>
        <sz val="11"/>
        <color theme="1"/>
        <rFont val="Times New Roman"/>
        <family val="1"/>
        <charset val="238"/>
      </rPr>
      <t>) Prod. Fujitsu ASYG09LUCA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</si>
  <si>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6</t>
    </r>
    <r>
      <rPr>
        <sz val="11"/>
        <color theme="1"/>
        <rFont val="Times New Roman"/>
        <family val="1"/>
        <charset val="238"/>
      </rPr>
      <t>) Prod. Fujitsu ASYG12LUCA</t>
    </r>
  </si>
  <si>
    <r>
      <t xml:space="preserve">Klimatyzator naścienny (pokój nr </t>
    </r>
    <r>
      <rPr>
        <b/>
        <sz val="11"/>
        <color theme="1"/>
        <rFont val="Times New Roman"/>
        <family val="1"/>
        <charset val="238"/>
      </rPr>
      <t>7</t>
    </r>
    <r>
      <rPr>
        <sz val="11"/>
        <color theme="1"/>
        <rFont val="Times New Roman"/>
        <family val="1"/>
        <charset val="238"/>
      </rPr>
      <t>) Prod. Fujitsu ASYG07LUCA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</si>
  <si>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3</t>
    </r>
    <r>
      <rPr>
        <sz val="11"/>
        <color theme="1"/>
        <rFont val="Times New Roman"/>
        <family val="1"/>
        <charset val="238"/>
      </rPr>
      <t>) Prod. Fujitsu ASYG07LUCA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</si>
  <si>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19</t>
    </r>
    <r>
      <rPr>
        <sz val="11"/>
        <color theme="1"/>
        <rFont val="Times New Roman"/>
        <family val="1"/>
        <charset val="238"/>
      </rPr>
      <t>) Prod. Fujitsu ASYG07LUCA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</si>
  <si>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20</t>
    </r>
    <r>
      <rPr>
        <sz val="11"/>
        <color theme="1"/>
        <rFont val="Times New Roman"/>
        <family val="1"/>
        <charset val="238"/>
      </rPr>
      <t>) Prod. Fujitsu ASYG07LUCA</t>
    </r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</si>
  <si>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8</t>
    </r>
    <r>
      <rPr>
        <sz val="11"/>
        <color theme="1"/>
        <rFont val="Times New Roman"/>
        <family val="1"/>
        <charset val="238"/>
      </rPr>
      <t>) Prod. Fujitsu ASYG09LUCA</t>
    </r>
  </si>
  <si>
    <t>Agregat zewnętrzny split AOYG18LFC</t>
  </si>
  <si>
    <r>
      <t>Klimatyzator naścienny (pokój nr</t>
    </r>
    <r>
      <rPr>
        <b/>
        <sz val="11"/>
        <color theme="1"/>
        <rFont val="Times New Roman"/>
        <family val="1"/>
        <charset val="238"/>
      </rPr>
      <t xml:space="preserve"> 4</t>
    </r>
    <r>
      <rPr>
        <sz val="11"/>
        <color theme="1"/>
        <rFont val="Times New Roman"/>
        <family val="1"/>
        <charset val="238"/>
      </rPr>
      <t>) Prod. Fujitsu ASYG18LFCA</t>
    </r>
  </si>
  <si>
    <t>Nawilczacz parowy/wytwornica pary oraz lanca parowa w kanale V=1360 m³/h  Prod. Swegon Conolair RS10</t>
  </si>
  <si>
    <t>Nawilczacz parowy/wytwornica pary oraz lanca parowa w kanale V=1361 m³/h  Prod. Swegon Conolair RS16</t>
  </si>
  <si>
    <t>Wentylator dachowy DW-Ex 560D6-XS E13+H2</t>
  </si>
  <si>
    <t>Wentylator dachowy Venture Industries TCDH-EXD-080-6</t>
  </si>
  <si>
    <t>Wentylator dachowy TCDH-EXD-080-6</t>
  </si>
  <si>
    <t>Wentylator dachowy  Prod. FUW-K-KONWEKTOR  WVPOH (V)/500PW</t>
  </si>
  <si>
    <r>
      <t>Laboratorium kryminalistyczne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143              </t>
    </r>
    <r>
      <rPr>
        <sz val="9"/>
        <rFont val="Times New Roman"/>
        <family val="1"/>
        <charset val="238"/>
      </rPr>
      <t xml:space="preserve">K-1023                 </t>
    </r>
    <r>
      <rPr>
        <b/>
        <sz val="9"/>
        <rFont val="Times New Roman"/>
        <family val="1"/>
        <charset val="238"/>
      </rPr>
      <t>Mińsk Maz</t>
    </r>
  </si>
  <si>
    <t xml:space="preserve">Klimatyzator SAMSUNG AC071RXADKG </t>
  </si>
  <si>
    <t>Klimatyzator SAMSUNG AC071RN4PKG/EU</t>
  </si>
  <si>
    <t>Klimatyzator SAMSUNG AC052RXADKG/EU</t>
  </si>
  <si>
    <t>Klimatyzator SAMSUNG AC052RNNDKG/EU</t>
  </si>
  <si>
    <t>Klimatyzator SAMSUNG AC026RXADKG/EU</t>
  </si>
  <si>
    <t>Klimatyzator SAMSUNG AC100RXADKG/EU</t>
  </si>
  <si>
    <t>Agregat wody lodowej AERMEC</t>
  </si>
  <si>
    <t>Centrala wentylacyjna C1 -VTS POLSKA - VVS021c-L-FRMVHCEF/VVS021C-R-FVMR_cd</t>
  </si>
  <si>
    <t>Centrala wentylacyjna C2 - VTS POLSKA -  VVS021c-R-FRMVHCEF/VVS021C-L-FVMR_cd</t>
  </si>
  <si>
    <t>Centrala wentylacyjna C3 - VTS POLSKA - VVSO10s-L-FPVHCF/VVS010s-R-FPV_cd</t>
  </si>
  <si>
    <t>Centrala wentylacyjna C4 - VTS POLSKA - VVS010s-L-FPVH/VVS010s-R-FPV_cd</t>
  </si>
  <si>
    <t>Centrala wentylacyjna C5 - VTS POLSKA - VVS021c-R-FPVHC/VVS021c-L-FPV_cd</t>
  </si>
  <si>
    <t>Centrala wentylacyjna C6 -VTS POLSKA -  VVS020s-L-FPVH/VVS020s-R-FPV_cd</t>
  </si>
  <si>
    <t>Centrala wentylacyjna C7 - VTS POLSKA -  L-FPVHC/VVS030c-R-FPV_cd</t>
  </si>
  <si>
    <t>Centrala wentylacyjna C8 -VTS POLSKA - VVS040c-R-FPVHC/VVS040c-L-FPV_cd</t>
  </si>
  <si>
    <t>osuszacz sorpcyjny Seibu Giken DST nr. RECUSORB</t>
  </si>
  <si>
    <t>System odciągu spalin Klimawent(wentylator WPA-8-E-3-N wraz z odsysaczem bębnowym ALAN-U/C-12-N)</t>
  </si>
  <si>
    <t>Wentylator kanałowy TD Venture Industries (TD-500/160 Sr. 160mm 3V 230-240 V 50/60 HZ)</t>
  </si>
  <si>
    <t>Wentylator chemoodporny dachowy JET Venture Industries  (JET/6-25-018T 400YV 50Hz IE2</t>
  </si>
  <si>
    <t>Wentylator kanałowy TD Venture Industries  (TD-350/125 SILENT 230V, 50Hz</t>
  </si>
  <si>
    <t>Jednostka zewnętrzna systemu VRV Samsung  nr. AM140AXVAGH/EU</t>
  </si>
  <si>
    <t>Jednostka wewnętrzna kasetonowa 4-WAY MINI system vrv Samsung nr. AM015NNNDEH/EU</t>
  </si>
  <si>
    <t>Jednostka wewnętrzna kasetonowa 4-WAY MINI system vrv Samsung nr. AM022NNNDEH/EU</t>
  </si>
  <si>
    <t>Jednostka wewnętrzna kasetonowa 4-WAY MINI system vrv Samsung nr. AM028NNNDEH/EU</t>
  </si>
  <si>
    <t>Jednostka zewnętrzna split do pomieszczeń technicznych MIDEA KAG-18NXD0-B1 nr X3-18N8DO-0</t>
  </si>
  <si>
    <t>Jednostka wewnętrzna split do pomieszczeń technicznych MIDEA nr  KAG-18NXD0-B2 nr AG-18NXDO-1</t>
  </si>
  <si>
    <t xml:space="preserve">Klimatyzator GREE GUD100W/NhA-X  / GREE GUD100PHS/A </t>
  </si>
  <si>
    <t>Klimatyzator GREE GWH24AAD-K6DNA1A/O / GREE GWH24QD-K6DNA5A/0</t>
  </si>
  <si>
    <t xml:space="preserve">Klimatyzator Mitsubishi Heavy SRK35ZSP-W  / SRC35ZSP-W  w pom. 20 </t>
  </si>
  <si>
    <r>
      <t>Klimatyzator MITSUBISHI FDC 125VSA</t>
    </r>
    <r>
      <rPr>
        <sz val="9"/>
        <color rgb="FFFF0000"/>
        <rFont val="Times New Roman"/>
        <family val="1"/>
        <charset val="238"/>
      </rPr>
      <t xml:space="preserve"> - </t>
    </r>
  </si>
  <si>
    <t xml:space="preserve">Centrala wentylacyjna AIRDEA KLIMA OPREMA </t>
  </si>
  <si>
    <t xml:space="preserve">Klimatyzator Mitsubishi Heavy SRK/SRC 45-ZSP-W </t>
  </si>
  <si>
    <r>
      <t>Klimatyzator naścienny split SEVRA</t>
    </r>
    <r>
      <rPr>
        <sz val="9"/>
        <color rgb="FFFF0000"/>
        <rFont val="Times New Roman"/>
        <family val="1"/>
        <charset val="238"/>
      </rPr>
      <t xml:space="preserve"> </t>
    </r>
  </si>
  <si>
    <r>
      <t>Magazyn broni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nr 31</t>
    </r>
    <r>
      <rPr>
        <sz val="9"/>
        <rFont val="Times New Roman"/>
        <family val="1"/>
        <charset val="238"/>
      </rPr>
      <t xml:space="preserve">   </t>
    </r>
    <r>
      <rPr>
        <b/>
        <sz val="9"/>
        <rFont val="Times New Roman"/>
        <family val="1"/>
        <charset val="238"/>
      </rPr>
      <t xml:space="preserve">               </t>
    </r>
    <r>
      <rPr>
        <sz val="9"/>
        <rFont val="Times New Roman"/>
        <family val="1"/>
        <charset val="238"/>
      </rPr>
      <t xml:space="preserve">K-1023 </t>
    </r>
    <r>
      <rPr>
        <b/>
        <sz val="9"/>
        <rFont val="Times New Roman"/>
        <family val="1"/>
        <charset val="238"/>
      </rPr>
      <t xml:space="preserve">        Mińsk Maz</t>
    </r>
  </si>
  <si>
    <t>Centrala KLIMOR EVO-S-0400</t>
  </si>
  <si>
    <t xml:space="preserve">Centrala wentylacyjno KLIMOR  EVO-S 3200 L </t>
  </si>
  <si>
    <r>
      <t>Agregat chłodniczy Mitsubishi FDC500KXZE2L</t>
    </r>
    <r>
      <rPr>
        <sz val="9"/>
        <color rgb="FFFF0000"/>
        <rFont val="Times New Roman"/>
        <family val="1"/>
        <charset val="238"/>
      </rPr>
      <t xml:space="preserve"> </t>
    </r>
  </si>
  <si>
    <t>Klimatyzator MINI RVF-224V40MI3R11</t>
  </si>
  <si>
    <t>Kurtyna powietrza z wymiennikiem wody wraz z przyłączami i sterownikiem WING 100 EC WHM</t>
  </si>
  <si>
    <t>Kurtyna powietrza z wymiennikiem wody wraz z przyłączami i sterownikiem WING 200 EC WHM</t>
  </si>
  <si>
    <t>Centrala wentylacyjna nawiewno-wywiena  z automatyką Vn/Vw=860/710 m³ SYSTEMAIR Topovex SR04 HWL-L-CAV</t>
  </si>
  <si>
    <t>Centrala wentylacyjna nawiewno-wywiena  z automatyką Vn/Vw=980/560 m³ SYSTEMAIR Topovex SR04 HWL-R-CAV</t>
  </si>
  <si>
    <t>Kontenery Socjalno - Biurowe KB-1  - Kompleks K-6031</t>
  </si>
  <si>
    <t>Kontenery Mieszkalne Składane GWTP - Kompleks K-1023</t>
  </si>
  <si>
    <t>Kontenery Mieszkalne 20' 2438X6058X2900MM -  Kompleks K-0799</t>
  </si>
  <si>
    <t>Kontenery SAN. MODULAR SYSTEM         MS20-02         - Kompleks K-6031</t>
  </si>
  <si>
    <t>Kontener SAN. MODULAR SYSTEM MS20-03 - Kompleks        K-6031</t>
  </si>
  <si>
    <t xml:space="preserve">Kontenery Socjalno MB20 z wyposażeniem - Kompleks K-6031 i K-0799 </t>
  </si>
  <si>
    <t>Kontener SAN. MODULAR SYSTEM MS20-02 - Kompleks         K-0799</t>
  </si>
  <si>
    <t>Kontenery SAN. MODULAR SYSTEM MS20-03 - Kompleks        K-0799</t>
  </si>
  <si>
    <t>Kontener Mieszkalny 20' 2438X6058X2900MM - Kompleks          K-6031</t>
  </si>
  <si>
    <t>Kontener Mieszkalny MODULAR SYSTEM MB20 - Kompleks K-6031</t>
  </si>
  <si>
    <t>Klimatyzator FUJITSU AOY12VSCC/ ASY12VSCC    nr fabryczny kontenera: T-16649 Nr. 3121</t>
  </si>
  <si>
    <t>Klimatyzator FUJITSU AOY12VSCC/ ASY12VSCC  nr fabryczny kontenera: T-16646  Nr. 3136</t>
  </si>
  <si>
    <t>Klimatyzator FUJITSU AOY12VSCC/ ASY12VSCC  nr fabryczny kontenera: T-16647</t>
  </si>
  <si>
    <t>Klimatyzator FUJITSU AOY12VSCC/ ASY12VSCC nr fabryczny kontenera: T-16648 Nr. 3124</t>
  </si>
  <si>
    <t>Klimatyzator ROTENSO R35Wo R11/ R35Wi R11  nr fabryczny kontenera : 012025817</t>
  </si>
  <si>
    <t>Klimatyzator ROTENSO R35Wo R11/ R35Wi R11  nr fabryczny kontenera : 012025851</t>
  </si>
  <si>
    <t>Klimatyzator ROTENSO R35Wo R11/ R35Wi R11  nr fabryczny kontenera : 012025861</t>
  </si>
  <si>
    <t>Klimatyzator ROTENSO R35Wo R11/ R35Wi R11  nr fabryczny kontenera : 012025868</t>
  </si>
  <si>
    <t>Klimatyzator ROTENSO R35Wo R11/ R35Wi R11  nr fabryczny kontenera : 012025869</t>
  </si>
  <si>
    <t>Klimatyzator ROTENSO R35Wo R11/ R35Wi R11  nr fabryczny kontenera : 012025870</t>
  </si>
  <si>
    <t>Klimatyzator ROTENSO R35Wo R11/ R35Wi R11  nr fabryczny kontenera : 012026036</t>
  </si>
  <si>
    <t>Klimatyzator ROTENSO R35Wo R11/ R35Wi R11  nr fabryczny kontenera : 012026047</t>
  </si>
  <si>
    <t>Klimatyzator ROTENSO R35Wo R11/ R35Wi R11  nr fabryczny kontenera : 012026050</t>
  </si>
  <si>
    <t>Klimatyzator ROTENSO R35Wo R11/ R35Wi R11  nr fabryczny kontenera : 022043082</t>
  </si>
  <si>
    <t>Klimatyzator AUX 09JO/O /09JO/I numer fabryczny kontenera: 78230240</t>
  </si>
  <si>
    <t>Klimatyzator AUX 09JO/O /09JO/I numer fabryczny kontenera: 0078230255</t>
  </si>
  <si>
    <t>Klimatyzator AUX 09JO/O /09JO/I numer fabryczny kontenera: 0078230384</t>
  </si>
  <si>
    <t xml:space="preserve"> </t>
  </si>
  <si>
    <t>Klimatyzator AUX 09JO/O /09JO/I numer fabryczny kontenera: 0088230017</t>
  </si>
  <si>
    <t>Klimatyzator AUX 09JO/O /09JO/I numer fabryczny kontenera: 0088230016</t>
  </si>
  <si>
    <t>Klimatyzator AUX 09JO/O /09JO/I numer fabryczny kontenera: 0088230015</t>
  </si>
  <si>
    <t>Klimatyzator AUX 09JO/O /09JO/I nr fabryczny kontenera 0024231071</t>
  </si>
  <si>
    <t>Klimatyzator AUX 09JO/O /09JO/I nr fabryczny kontenera 0024231072</t>
  </si>
  <si>
    <t>Klimatyzator AUX 09JO/O /09JO/I nr fabryczny kontenera 0024231180</t>
  </si>
  <si>
    <t>Klimatyzator AUX 09JO/O /09JO/I nr fabryczny kontenera 0024231062</t>
  </si>
  <si>
    <t>Klimatyzator AUX 09JO/O /09JO/I nr fabryczny kontenera 0024231078</t>
  </si>
  <si>
    <t>Klimatyzator AUX 09JO/O /09JO/I nr fabryczny kontenera 0024231196</t>
  </si>
  <si>
    <t>Klimatyzator AUX 09JO/O /09JO/I nr fabryczny kontenera 0024231242</t>
  </si>
  <si>
    <t>Klimatyzator AUX 09JO/O /09JO/I nr fabryczny kontenera 0024231059</t>
  </si>
  <si>
    <t>Klimatyzator AUX 09JO/O /09JO/I nr fabryczny kontenera 0024231060</t>
  </si>
  <si>
    <t>Klimatyzator AUX 09JO/O /09JO/I nr fabryczny kontenera 0024231075</t>
  </si>
  <si>
    <t>Klimatyzator AUX 09JO/O /09JO/I nr fabryczny kontenera 0024231077</t>
  </si>
  <si>
    <t>Klimatyzator AUX 09JO/O /09JO/I nr fabryczny kontenera 0024231163</t>
  </si>
  <si>
    <t>Klimatyzator AUX 09JO/O /09JO/I nr fabryczny kontenera 0024231162</t>
  </si>
  <si>
    <t>Klimatyzator AUX 09JO/O /09JO/I nr fabryczny kontenera 0024231218</t>
  </si>
  <si>
    <t>Klimatyzator AUX 09JO/O /09JO/I nr fabryczny kontenera 0024231204</t>
  </si>
  <si>
    <t>Klimatyzator AUX 09JO/O /09JO/I nr fabryczny kontenera 0024231050</t>
  </si>
  <si>
    <t>Klimatyzator AUX 09JO/O /09JO/I nr fabryczny kontenera 0024231051</t>
  </si>
  <si>
    <t>Klimatyzator AUX 09JO/O /09JO/I nr fabryczny kontenera 0024231145</t>
  </si>
  <si>
    <t>Klimatyzator AUX 09JO/O /09JO/I nr fabryczny kontenera 0024231195</t>
  </si>
  <si>
    <t>Klimatyzator AUX 09JO/O /09JO/I nr fabryczny kontenera 0024231225</t>
  </si>
  <si>
    <t>Klimatyzator AUX 09JO/O /09JO/I numer fabryczny kontenera: 0088230019</t>
  </si>
  <si>
    <t>Klimatyzator AUX 09JO/O /09JO/I numer fabryczny kontenera: 88230001</t>
  </si>
  <si>
    <t>Klimatyzator AUX 09JO/O /09JO/I numer fabryczny kontenera: 0088230005</t>
  </si>
  <si>
    <t>Klimatyzator AUX 09JO/O /09JO/I nr fabryczny kontenera 0078230085</t>
  </si>
  <si>
    <t>Klimatyzator AUX 09JO/O /09JO/I nr fabryczny kontenera 0078230101</t>
  </si>
  <si>
    <t>Klimatyzator AUX 09JO/O /09JO/I nr fabryczny kontenera 0078230102</t>
  </si>
  <si>
    <t>Klimatyzator AUX 09JO/O /09JO/I nr fabryczny kontenera 0078230141</t>
  </si>
  <si>
    <t>Klimatyzator AUX 09JO/O /09JO/I nr fabryczny kontenera 0078230158</t>
  </si>
  <si>
    <t>Klimatyzator AUX 09JO/O /09JO/I nr fabryczny kontenera 78230199</t>
  </si>
  <si>
    <t>Klimatyzator AUX 09JO/O /09JO/I nr fabryczny kontenera 0078230206</t>
  </si>
  <si>
    <t>Klimatyzator AUX 09JO/O /09JO/I nr fabryczny kontenera 0078230207</t>
  </si>
  <si>
    <t>Klimatyzator AUX 09JO/O /09JO/I nr fabryczny kontenera 0078230208</t>
  </si>
  <si>
    <t>Klimatyzator AUX 09JO/O /09JO/I nr fabryczny kontenera 0078230209</t>
  </si>
  <si>
    <t>Klimatyzator AUX 09JO/O /09JO/I nr fabryczny kontenera 0078230220</t>
  </si>
  <si>
    <t>Klimatyzator AUX 09JO/O /09JO/I nr fabryczny kontenera 0078230222</t>
  </si>
  <si>
    <t>Klimatyzator AUX 09JO/O /09JO/I nr fabryczny kontenera 0078230245</t>
  </si>
  <si>
    <t>Klimatyzator AUX 09JO/O /09JO/I nr fabryczny kontenera 0078230262</t>
  </si>
  <si>
    <t>Klimatyzator AUX 09JO/O /09JO/I nr fabryczny kontenera 0078230263</t>
  </si>
  <si>
    <t>Klimatyzator AUX 09JO/O /09JO/I nr fabryczny kontenera 0078230267</t>
  </si>
  <si>
    <t>Klimatyzator AUX 09JO/O /09JO/I nr fabryczny kontenera 0078230297</t>
  </si>
  <si>
    <t>Klimatyzator AUX 09JO/O /09JO/I nr fabryczny kontenera 0078230305</t>
  </si>
  <si>
    <t>Klimatyzator AUX 09JO/O /09JO/I nr fabryczny kontenera 0078230308</t>
  </si>
  <si>
    <t>Klimatyzator AUX 09JO/O /09JO/I nr fabryczny kontenera 0078230310</t>
  </si>
  <si>
    <t>Klimatyzator AUX 09JO/O /09JO/I nr fabryczny kontenera 0078230312</t>
  </si>
  <si>
    <t>Klimatyzator AUX 09JO/O /09JO/I nr fabryczny kontenera 0078230313</t>
  </si>
  <si>
    <t>Klimatyzator AUX 09JO/O /09JO/I nr fabryczny kontenera 0078230317</t>
  </si>
  <si>
    <t>Klimatyzator AUX 09JO/O /09JO/I nr fabryczny kontenera 0078230318</t>
  </si>
  <si>
    <t>Klimatyzator AUX 09JO/O /09JO/I nr fabryczny kontenera 0078230321</t>
  </si>
  <si>
    <t>Klimatyzator AUX 09JO/O /09JO/I nr fabryczny kontenera 0078230324</t>
  </si>
  <si>
    <t>Klimatyzator AUX 09JO/O /09JO/I nr fabryczny kontenera 0078230325</t>
  </si>
  <si>
    <t>Klimatyzator AUX 09JO/O /09JO/I nr fabryczny kontenera 0078230326</t>
  </si>
  <si>
    <t>Klimatyzator AUX 09JO/O /09JO/I nr fabryczny kontenera 0078230347</t>
  </si>
  <si>
    <t>Klimatyzator AUX 09JO/O /09JO/I nr fabryczny kontenera 0078230380</t>
  </si>
  <si>
    <t>Klimatyzator ROTENSO U35Xo R15/ U35Xi R15numer fabryczny kontenera: 0082210172</t>
  </si>
  <si>
    <t>Klimatyzator ROTENSO U35Xo R15/ U35Xi R15numer fabryczny kontenera: 0082210146</t>
  </si>
  <si>
    <t>Kontener Mieszkalny MODULAR SYS.LIFT WM20N-03/L - Kompleks K-6031</t>
  </si>
  <si>
    <t>Klimatyzator AUX 09QC/O/09QC/I  numer fabryczny kontenera: 0072240469</t>
  </si>
  <si>
    <t>Klimatyzator AUX 09QC/O/09QC/I  numer fabryczny kontenera: 0072240470</t>
  </si>
  <si>
    <t>Klimatyzator AUX 09QC/O/09QC/I  numer fabryczny kontenera: 0072240471</t>
  </si>
  <si>
    <t>Klimatyzator AUX 09QC/O/09QC/I  numer fabryczny kontenera: 0072240472</t>
  </si>
  <si>
    <t>Kontener Mieszkalny 20' 2438x6058x290mm - Kompleks        K-6031</t>
  </si>
  <si>
    <t>Klimatyzator AUX 09F3H/O /09F3H/I nr fabryczny kontenera 0091240323</t>
  </si>
  <si>
    <t>Klimatyzator AUX 09Q2C/O /09Q2C/I nr fabryczny kontenera 0091240324</t>
  </si>
  <si>
    <t>Klimatyzator AUX 09JO/O /09JO/I nr fabryczny kontenera 0091240326</t>
  </si>
  <si>
    <t>Klimatyzator AUX 09JO/O /09JO/I nr fabryczny kontenera 0091240327</t>
  </si>
  <si>
    <t>Klimatyzator AUX 09JO/O /09JO/I nr fabryczny kontenera 0091240328</t>
  </si>
  <si>
    <t>Klimatyzator AUX 09JO/O /09JO/I nr fabryczny kontenera 0091240329</t>
  </si>
  <si>
    <t>Klimatyzator AUX 09JO/O /09JO/I nr fabryczny kontenera 0091240330</t>
  </si>
  <si>
    <t>Klimatyzator AUX 09JO/O /09JO/I nr fabryczny kontenera 0091240331</t>
  </si>
  <si>
    <t>Klimatyzator AUX 09JO/O /09JO/I nr fabryczny kontenera 0091240325</t>
  </si>
  <si>
    <r>
      <t>Klimatyzator Mitsubishi Heavy SRK/SRC80ZR-W</t>
    </r>
    <r>
      <rPr>
        <sz val="9"/>
        <color rgb="FFFF0000"/>
        <rFont val="Times New Roman"/>
        <family val="1"/>
        <charset val="238"/>
      </rPr>
      <t xml:space="preserve"> </t>
    </r>
  </si>
  <si>
    <t xml:space="preserve">Klimatyzator Kasetonowy KAISAI KCA3U-12HRG32/ 12HFN32X </t>
  </si>
  <si>
    <t xml:space="preserve">Klimatyzator Kasetonowy KAISAI KCD-24HRG32X/KOX430-24HFN32X </t>
  </si>
  <si>
    <r>
      <t>Agregat chłodniczy Mitsubishi FDC250VSAL</t>
    </r>
    <r>
      <rPr>
        <sz val="9"/>
        <color rgb="FFFF0000"/>
        <rFont val="Times New Roman"/>
        <family val="1"/>
        <charset val="238"/>
      </rPr>
      <t xml:space="preserve"> </t>
    </r>
  </si>
  <si>
    <r>
      <t xml:space="preserve">Agregat chłodniczy Mitsubishi FDC140VSX-W </t>
    </r>
    <r>
      <rPr>
        <sz val="9"/>
        <color rgb="FFFF0000"/>
        <rFont val="Times New Roman"/>
        <family val="1"/>
        <charset val="238"/>
      </rPr>
      <t xml:space="preserve"> </t>
    </r>
  </si>
  <si>
    <t xml:space="preserve">Centrala wentylacyjna VTS VVS021c </t>
  </si>
  <si>
    <r>
      <t>Klimatyzator naścienny KAISAI  2.5 kW</t>
    </r>
    <r>
      <rPr>
        <sz val="9"/>
        <color rgb="FFFF0000"/>
        <rFont val="Times New Roman"/>
        <family val="1"/>
        <charset val="238"/>
      </rPr>
      <t xml:space="preserve"> </t>
    </r>
  </si>
  <si>
    <t xml:space="preserve">Klimatyzator ROTENSO UKURA U70Xi R14 j.wewn. / U70Xo R14  </t>
  </si>
  <si>
    <t xml:space="preserve">Klimatyzator ROTENSO model UO50Xo R14  / model J50Xi R14 </t>
  </si>
  <si>
    <t>Kontenery Socjalno - Biurowe                            dla 34 dr OP</t>
  </si>
  <si>
    <t>Klimatyzator R35WOR11/ RONIR35WiR11 nr fabryczny kontenera 22040447</t>
  </si>
  <si>
    <t>Klimatyzator R35WOR11/ RONIR35WiR11 nr fabryczny kontenera 22040451</t>
  </si>
  <si>
    <t>Klimatyzator R35WOR11/ RONIR35WiR11 nr fabryczny kontenera 22040458</t>
  </si>
  <si>
    <t>Klimatyzator R35WOR11/ RONIR35WiR11 nr fabryczny kontenera 12026057</t>
  </si>
  <si>
    <t>Klimatyzator R35WOR11/ RONIR35WiR11 nr fabryczny kontenera 22040373</t>
  </si>
  <si>
    <t>Klimatyzator R35WOR11/ RONIR35WiR11 nr fabryczny kontenera 22040519</t>
  </si>
  <si>
    <t>Klimatyzator R35WOR11/ RONIR35WiR11 nr fabryczny kontenera 22040450</t>
  </si>
  <si>
    <t>Klimatyzator R35WOR11/ RONIR35WiR11 nr fabryczny kontenera 22040446</t>
  </si>
  <si>
    <t>Klimatyzator R35WOR11/ RONIR35WiR11 nr fabryczny kontenera 12026074</t>
  </si>
  <si>
    <t>Klimatyzator R35WOR11/ RONIR35WiR11 nr fabryczny kontenera 22040515</t>
  </si>
  <si>
    <t>Klimatyzator R35WOR11/ RONIR35WiR11 nr fabryczny kontenera  022040455</t>
  </si>
  <si>
    <t>Klimatyzator R35WOR11/ RONIR35WiR11 nr fabryczny kontenera 22040382</t>
  </si>
  <si>
    <t>Klimatyzator R35WOR11/ RONIR35WiR11 nr fabryczny kontenera 22040441</t>
  </si>
  <si>
    <t>Budynek 29 K-0799</t>
  </si>
  <si>
    <t>Kurtyna powietrzna WING C100 AC</t>
  </si>
  <si>
    <t>Centrala wentylacyjna KLIMOR EVO-S Compact 5100</t>
  </si>
  <si>
    <t>Klimatyzator SPLIT  GREE GUD 100W</t>
  </si>
  <si>
    <t>Klimatyzator SPLIT  GREE GUD 100G</t>
  </si>
  <si>
    <t>Klimatyzator Rotenso RVF 125V5MO3</t>
  </si>
  <si>
    <t>Klimatyzator Rotenso RVF 22V5IWM</t>
  </si>
  <si>
    <t>Klimatyzator Rotenso RVF 28V5IWM</t>
  </si>
  <si>
    <t>Klimatyzator Rotenso RVF 36V5IWM</t>
  </si>
  <si>
    <t>Budynek 23 K-0799</t>
  </si>
  <si>
    <t>Klimatyzator Hisense jednostka wewnętrzna TG35LE0BG</t>
  </si>
  <si>
    <t>Klimatyzator Hisense jednostka wewnętrzna KB254R4BG</t>
  </si>
  <si>
    <t>Klimatyzator Hisense jednostka zewnętrzna 2AMW52U4RXC</t>
  </si>
  <si>
    <t>Budynek 154 K-6031</t>
  </si>
  <si>
    <t>Centrala nawiewno - wywiewna Ekozefir RP-4000 KLD-E3</t>
  </si>
  <si>
    <t>Budynek 156 K-6031</t>
  </si>
  <si>
    <t>Centrala nawiewno - wywiewna Ekozefir RP-4000 KPD-E3</t>
  </si>
  <si>
    <t>Budynek 157 K-6031</t>
  </si>
  <si>
    <t>Klimatyzator ROTENSO  Hipo N 5,1 kW jednostka wewnętrzna</t>
  </si>
  <si>
    <t>Klimatyzator ROTENSO NH50Xm2R15  jednostak zewnętrzna</t>
  </si>
  <si>
    <t>Budynek  1 K-1023</t>
  </si>
  <si>
    <t>Klimatyzator ROTENSO NH50Xm2R15  jednostak wewnętrzna</t>
  </si>
  <si>
    <t>Administracyjno Socjalny nr 247 (MPS 1) K-6031</t>
  </si>
  <si>
    <t>Warsztatowo-garażowy nr 248 (MPS 1) K-6031</t>
  </si>
  <si>
    <t>Lokomotywownia nr 249 (MPS 1) K-6031</t>
  </si>
  <si>
    <t>Magazyn nr 250 (MPS 1) K-6031</t>
  </si>
  <si>
    <t>Pompownia paliw nr 256 (MPS 2) K-6031</t>
  </si>
  <si>
    <t>Wielofunkcyjny nr 253 K-6031</t>
  </si>
  <si>
    <t>Zbiornik magazynowy  nr 254 (MPS 2) K-6031</t>
  </si>
  <si>
    <t>Zbiornik magazynowy nr 263 (MPS 2) K6031</t>
  </si>
  <si>
    <t>Zbiornik magazynowy nr 230 (MPS 1) K-6031</t>
  </si>
  <si>
    <t>Zbiornik magazynowy nr 231 (MPS 1) K-6031</t>
  </si>
  <si>
    <t>Pompownia paliw nr 221 (MPS 1) K-6031</t>
  </si>
  <si>
    <r>
      <t>WCR Mińsk Maz</t>
    </r>
    <r>
      <rPr>
        <sz val="9"/>
        <rFont val="Times New Roman"/>
        <family val="1"/>
        <charset val="238"/>
      </rPr>
      <t xml:space="preserve"> bud. 1 K- 0115</t>
    </r>
  </si>
  <si>
    <r>
      <t>Para Dyżurna     bud</t>
    </r>
    <r>
      <rPr>
        <sz val="9"/>
        <rFont val="Times New Roman"/>
        <family val="1"/>
        <charset val="238"/>
      </rPr>
      <t xml:space="preserve">. </t>
    </r>
    <r>
      <rPr>
        <b/>
        <sz val="9"/>
        <rFont val="Times New Roman"/>
        <family val="1"/>
        <charset val="238"/>
      </rPr>
      <t>29</t>
    </r>
    <r>
      <rPr>
        <sz val="9"/>
        <rFont val="Times New Roman"/>
        <family val="1"/>
        <charset val="238"/>
      </rPr>
      <t>, K- 6031</t>
    </r>
    <r>
      <rPr>
        <b/>
        <sz val="9"/>
        <rFont val="Times New Roman"/>
        <family val="1"/>
        <charset val="238"/>
      </rPr>
      <t xml:space="preserve">           Janów</t>
    </r>
  </si>
  <si>
    <r>
      <t>Domek Pilota  bud</t>
    </r>
    <r>
      <rPr>
        <sz val="9"/>
        <rFont val="Times New Roman"/>
        <family val="1"/>
        <charset val="238"/>
      </rPr>
      <t xml:space="preserve">. </t>
    </r>
    <r>
      <rPr>
        <b/>
        <sz val="9"/>
        <rFont val="Times New Roman"/>
        <family val="1"/>
        <charset val="238"/>
      </rPr>
      <t>28</t>
    </r>
    <r>
      <rPr>
        <sz val="9"/>
        <rFont val="Times New Roman"/>
        <family val="1"/>
        <charset val="238"/>
      </rPr>
      <t>, K- 6031</t>
    </r>
    <r>
      <rPr>
        <b/>
        <sz val="9"/>
        <rFont val="Times New Roman"/>
        <family val="1"/>
        <charset val="238"/>
      </rPr>
      <t xml:space="preserve"> Janów</t>
    </r>
  </si>
  <si>
    <r>
      <t>Hangar                 bud</t>
    </r>
    <r>
      <rPr>
        <sz val="9"/>
        <rFont val="Times New Roman"/>
        <family val="1"/>
        <charset val="238"/>
      </rPr>
      <t>.</t>
    </r>
    <r>
      <rPr>
        <b/>
        <sz val="9"/>
        <rFont val="Times New Roman"/>
        <family val="1"/>
        <charset val="238"/>
      </rPr>
      <t xml:space="preserve"> 23</t>
    </r>
    <r>
      <rPr>
        <sz val="9"/>
        <rFont val="Times New Roman"/>
        <family val="1"/>
        <charset val="238"/>
      </rPr>
      <t>,</t>
    </r>
    <r>
      <rPr>
        <b/>
        <sz val="9"/>
        <rFont val="Times New Roman"/>
        <family val="1"/>
        <charset val="238"/>
      </rPr>
      <t xml:space="preserve">                  </t>
    </r>
    <r>
      <rPr>
        <sz val="9"/>
        <rFont val="Times New Roman"/>
        <family val="1"/>
        <charset val="238"/>
      </rPr>
      <t>K- 6031</t>
    </r>
    <r>
      <rPr>
        <b/>
        <sz val="9"/>
        <rFont val="Times New Roman"/>
        <family val="1"/>
        <charset val="238"/>
      </rPr>
      <t xml:space="preserve"> Janów</t>
    </r>
  </si>
  <si>
    <r>
      <t xml:space="preserve">GRL    bud. 213 </t>
    </r>
    <r>
      <rPr>
        <sz val="9"/>
        <rFont val="Times New Roman"/>
        <family val="1"/>
        <charset val="238"/>
      </rPr>
      <t>K-6031</t>
    </r>
    <r>
      <rPr>
        <b/>
        <sz val="9"/>
        <rFont val="Times New Roman"/>
        <family val="1"/>
        <charset val="238"/>
      </rPr>
      <t xml:space="preserve"> Janów</t>
    </r>
  </si>
  <si>
    <t xml:space="preserve">Szafa klimatyzacji precyzyjnej MONTAIR XST1007D + skraplacz UCM301C </t>
  </si>
  <si>
    <t xml:space="preserve">Centrala wentylacyjna GOLD -D-08RX firmy SWEGON - </t>
  </si>
  <si>
    <t xml:space="preserve">AGREGAT CHŁODNICZY SWEGON CELEST A37/ST 1PS </t>
  </si>
  <si>
    <t>Klimatyzator R35WOR11/ RONIR35WiR11 nr fabryczny kontenera 022040456</t>
  </si>
  <si>
    <t>Klimatyzator R35WOR11/ RONIR35WiR11 nr fabryczny kontenera 012026074</t>
  </si>
  <si>
    <r>
      <rPr>
        <b/>
        <sz val="11"/>
        <color theme="1"/>
        <rFont val="Times New Roman"/>
        <family val="1"/>
        <charset val="238"/>
      </rPr>
      <t xml:space="preserve">Formularz cenowy: </t>
    </r>
    <r>
      <rPr>
        <sz val="11"/>
        <color theme="1"/>
        <rFont val="Times New Roman"/>
        <family val="1"/>
        <charset val="238"/>
      </rPr>
      <t xml:space="preserve">Wykaz klimatyzatorów i central wentylacyjnych w kompleksach wojskowych administrowanych przez 23. BLT </t>
    </r>
  </si>
  <si>
    <t>Załącznik nr 2.1. do Warunków przetargu
Załącznik nr 1.1. do Umowy</t>
  </si>
  <si>
    <t>Razem wszystkie kompleksy (poz. 1-58)</t>
  </si>
  <si>
    <t>Budynek 3 K-1023</t>
  </si>
  <si>
    <r>
      <t>Ilość  serwisu</t>
    </r>
    <r>
      <rPr>
        <sz val="9"/>
        <rFont val="Times New Roman"/>
        <family val="1"/>
        <charset val="238"/>
      </rPr>
      <t xml:space="preserve"> (przeglądu)</t>
    </r>
    <r>
      <rPr>
        <b/>
        <sz val="9"/>
        <rFont val="Times New Roman"/>
        <family val="1"/>
        <charset val="238"/>
      </rPr>
      <t xml:space="preserve"> w ciągu roku
</t>
    </r>
    <r>
      <rPr>
        <sz val="9"/>
        <rFont val="Times New Roman"/>
        <family val="1"/>
        <charset val="238"/>
      </rPr>
      <t>(maj-czerwiec; październik-listopad)</t>
    </r>
  </si>
  <si>
    <t>Uwaga! Dokument należy opatrzyć kwalifikowanym podpisem elektronicznym,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</si>
</sst>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2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2" tint="-0.499984740745262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Border="1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164" fontId="5" fillId="0" borderId="11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0" borderId="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2" fontId="4" fillId="2" borderId="32" xfId="0" applyNumberFormat="1" applyFont="1" applyFill="1" applyBorder="1" applyAlignment="1">
      <alignment horizontal="center"/>
    </xf>
    <xf numFmtId="2" fontId="11" fillId="2" borderId="18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10" xfId="0" applyNumberFormat="1" applyFont="1" applyBorder="1" applyAlignment="1">
      <alignment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9" fontId="8" fillId="0" borderId="10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0" xfId="0" applyFont="1" applyFill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3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9" fontId="8" fillId="0" borderId="2" xfId="0" applyNumberFormat="1" applyFont="1" applyBorder="1" applyAlignment="1">
      <alignment horizontal="center" vertical="center"/>
    </xf>
    <xf numFmtId="164" fontId="8" fillId="0" borderId="41" xfId="0" applyNumberFormat="1" applyFont="1" applyBorder="1" applyAlignment="1">
      <alignment vertical="center"/>
    </xf>
    <xf numFmtId="0" fontId="5" fillId="0" borderId="29" xfId="0" applyFont="1" applyBorder="1" applyAlignment="1">
      <alignment vertical="top" wrapText="1"/>
    </xf>
    <xf numFmtId="164" fontId="8" fillId="0" borderId="42" xfId="0" applyNumberFormat="1" applyFont="1" applyBorder="1" applyAlignment="1">
      <alignment vertical="center"/>
    </xf>
    <xf numFmtId="0" fontId="5" fillId="0" borderId="23" xfId="0" applyFont="1" applyBorder="1" applyAlignment="1">
      <alignment vertical="top" wrapText="1"/>
    </xf>
    <xf numFmtId="9" fontId="8" fillId="0" borderId="16" xfId="0" applyNumberFormat="1" applyFont="1" applyBorder="1" applyAlignment="1">
      <alignment horizontal="center" vertical="center"/>
    </xf>
    <xf numFmtId="164" fontId="8" fillId="0" borderId="4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top" wrapText="1"/>
    </xf>
    <xf numFmtId="9" fontId="8" fillId="0" borderId="20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vertical="center"/>
    </xf>
    <xf numFmtId="0" fontId="5" fillId="0" borderId="29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4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9" fillId="3" borderId="22" xfId="0" applyFont="1" applyFill="1" applyBorder="1" applyAlignment="1">
      <alignment horizontal="center" wrapText="1"/>
    </xf>
    <xf numFmtId="0" fontId="8" fillId="3" borderId="19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/>
    </xf>
    <xf numFmtId="2" fontId="4" fillId="0" borderId="11" xfId="0" applyNumberFormat="1" applyFont="1" applyFill="1" applyBorder="1" applyAlignment="1">
      <alignment horizontal="center"/>
    </xf>
    <xf numFmtId="9" fontId="8" fillId="0" borderId="11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wrapText="1"/>
    </xf>
    <xf numFmtId="44" fontId="15" fillId="3" borderId="10" xfId="0" applyNumberFormat="1" applyFont="1" applyFill="1" applyBorder="1" applyAlignment="1">
      <alignment horizontal="center" wrapText="1"/>
    </xf>
    <xf numFmtId="164" fontId="15" fillId="3" borderId="10" xfId="0" applyNumberFormat="1" applyFont="1" applyFill="1" applyBorder="1" applyAlignment="1">
      <alignment horizontal="center" vertical="center"/>
    </xf>
    <xf numFmtId="9" fontId="5" fillId="3" borderId="10" xfId="1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 wrapText="1"/>
    </xf>
    <xf numFmtId="0" fontId="18" fillId="3" borderId="10" xfId="0" applyFont="1" applyFill="1" applyBorder="1" applyAlignment="1">
      <alignment horizontal="center"/>
    </xf>
    <xf numFmtId="0" fontId="15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9" fontId="18" fillId="3" borderId="10" xfId="1" applyFont="1" applyFill="1" applyBorder="1" applyAlignment="1">
      <alignment horizontal="center"/>
    </xf>
    <xf numFmtId="44" fontId="18" fillId="3" borderId="10" xfId="0" applyNumberFormat="1" applyFont="1" applyFill="1" applyBorder="1" applyAlignment="1">
      <alignment horizontal="center"/>
    </xf>
    <xf numFmtId="164" fontId="18" fillId="3" borderId="10" xfId="0" applyNumberFormat="1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44" fontId="8" fillId="0" borderId="0" xfId="0" applyNumberFormat="1" applyFont="1" applyAlignment="1">
      <alignment vertical="center"/>
    </xf>
    <xf numFmtId="164" fontId="8" fillId="0" borderId="50" xfId="0" applyNumberFormat="1" applyFont="1" applyBorder="1" applyAlignment="1">
      <alignment vertical="center"/>
    </xf>
    <xf numFmtId="44" fontId="0" fillId="0" borderId="0" xfId="0" applyNumberFormat="1"/>
    <xf numFmtId="164" fontId="0" fillId="0" borderId="0" xfId="0" applyNumberFormat="1"/>
    <xf numFmtId="164" fontId="5" fillId="3" borderId="10" xfId="0" applyNumberFormat="1" applyFont="1" applyFill="1" applyBorder="1" applyAlignment="1">
      <alignment horizontal="right" vertical="center"/>
    </xf>
    <xf numFmtId="164" fontId="15" fillId="3" borderId="10" xfId="0" applyNumberFormat="1" applyFont="1" applyFill="1" applyBorder="1" applyAlignment="1">
      <alignment horizontal="right" vertical="center"/>
    </xf>
    <xf numFmtId="164" fontId="18" fillId="3" borderId="10" xfId="0" applyNumberFormat="1" applyFont="1" applyFill="1" applyBorder="1" applyAlignment="1">
      <alignment horizontal="right" vertical="center"/>
    </xf>
    <xf numFmtId="0" fontId="3" fillId="2" borderId="22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7" fillId="3" borderId="11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right" vertical="center"/>
    </xf>
    <xf numFmtId="0" fontId="3" fillId="2" borderId="36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37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2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right" vertical="center"/>
    </xf>
    <xf numFmtId="0" fontId="3" fillId="2" borderId="34" xfId="0" applyFont="1" applyFill="1" applyBorder="1" applyAlignment="1">
      <alignment horizontal="right" vertical="center"/>
    </xf>
    <xf numFmtId="0" fontId="3" fillId="2" borderId="30" xfId="0" applyFont="1" applyFill="1" applyBorder="1" applyAlignment="1">
      <alignment horizontal="righ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4" xfId="0" applyFont="1" applyBorder="1" applyAlignment="1">
      <alignment horizontal="center" wrapText="1"/>
    </xf>
    <xf numFmtId="0" fontId="3" fillId="0" borderId="4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wrapText="1"/>
    </xf>
    <xf numFmtId="0" fontId="11" fillId="2" borderId="26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1" fillId="0" borderId="0" xfId="0" applyFont="1" applyAlignme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7"/>
  <sheetViews>
    <sheetView tabSelected="1" topLeftCell="A463" zoomScale="120" zoomScaleNormal="120" workbookViewId="0">
      <selection activeCell="C482" sqref="C482"/>
    </sheetView>
  </sheetViews>
  <sheetFormatPr defaultRowHeight="15" x14ac:dyDescent="0.25"/>
  <cols>
    <col min="1" max="1" width="3.85546875" customWidth="1"/>
    <col min="2" max="2" width="14.5703125" style="84" customWidth="1"/>
    <col min="3" max="3" width="63.7109375" style="1" customWidth="1"/>
    <col min="6" max="6" width="11.7109375" customWidth="1"/>
    <col min="7" max="7" width="13.7109375" customWidth="1"/>
    <col min="8" max="8" width="9.140625" style="92"/>
    <col min="9" max="9" width="13" style="75" customWidth="1"/>
    <col min="10" max="10" width="13.85546875" bestFit="1" customWidth="1"/>
    <col min="11" max="11" width="13.85546875" customWidth="1"/>
    <col min="12" max="12" width="12.42578125" bestFit="1" customWidth="1"/>
  </cols>
  <sheetData>
    <row r="1" spans="1:12" s="5" customFormat="1" ht="32.25" customHeight="1" x14ac:dyDescent="0.25">
      <c r="A1" s="227" t="s">
        <v>389</v>
      </c>
      <c r="B1" s="227"/>
      <c r="C1" s="227"/>
      <c r="D1" s="227"/>
      <c r="E1" s="227"/>
      <c r="F1" s="227"/>
      <c r="G1" s="227"/>
      <c r="H1" s="227"/>
      <c r="I1" s="227"/>
    </row>
    <row r="2" spans="1:12" s="5" customFormat="1" x14ac:dyDescent="0.25">
      <c r="A2" s="90"/>
      <c r="B2" s="90"/>
      <c r="C2" s="90"/>
      <c r="D2" s="90"/>
      <c r="E2" s="90"/>
      <c r="F2" s="90"/>
      <c r="G2" s="90"/>
      <c r="H2" s="91"/>
      <c r="I2" s="74"/>
    </row>
    <row r="3" spans="1:12" ht="15.75" thickBot="1" x14ac:dyDescent="0.3">
      <c r="A3" s="8"/>
      <c r="B3" s="83"/>
      <c r="C3" s="9" t="s">
        <v>388</v>
      </c>
      <c r="D3" s="8"/>
      <c r="E3" s="8"/>
      <c r="F3" s="8"/>
      <c r="G3" s="8"/>
    </row>
    <row r="4" spans="1:12" ht="27.75" customHeight="1" x14ac:dyDescent="0.25">
      <c r="A4" s="217" t="s">
        <v>0</v>
      </c>
      <c r="B4" s="219" t="s">
        <v>1</v>
      </c>
      <c r="C4" s="221" t="s">
        <v>2</v>
      </c>
      <c r="D4" s="219" t="s">
        <v>3</v>
      </c>
      <c r="E4" s="223" t="s">
        <v>392</v>
      </c>
      <c r="F4" s="219" t="s">
        <v>91</v>
      </c>
      <c r="G4" s="225" t="s">
        <v>71</v>
      </c>
      <c r="H4" s="219" t="s">
        <v>119</v>
      </c>
      <c r="I4" s="228" t="s">
        <v>121</v>
      </c>
    </row>
    <row r="5" spans="1:12" ht="81" customHeight="1" thickBot="1" x14ac:dyDescent="0.3">
      <c r="A5" s="218"/>
      <c r="B5" s="220"/>
      <c r="C5" s="222"/>
      <c r="D5" s="220"/>
      <c r="E5" s="224"/>
      <c r="F5" s="220"/>
      <c r="G5" s="226"/>
      <c r="H5" s="220"/>
      <c r="I5" s="229" t="s">
        <v>120</v>
      </c>
    </row>
    <row r="6" spans="1:12" ht="15.75" thickBot="1" x14ac:dyDescent="0.3">
      <c r="A6" s="10">
        <v>1</v>
      </c>
      <c r="B6" s="11">
        <v>2</v>
      </c>
      <c r="C6" s="12">
        <v>3</v>
      </c>
      <c r="D6" s="11">
        <v>4</v>
      </c>
      <c r="E6" s="13">
        <v>5</v>
      </c>
      <c r="F6" s="11">
        <v>6</v>
      </c>
      <c r="G6" s="64">
        <v>7</v>
      </c>
      <c r="H6" s="64">
        <v>8</v>
      </c>
      <c r="I6" s="64">
        <v>9</v>
      </c>
    </row>
    <row r="7" spans="1:12" ht="15" customHeight="1" x14ac:dyDescent="0.25">
      <c r="A7" s="202">
        <v>1</v>
      </c>
      <c r="B7" s="211" t="s">
        <v>99</v>
      </c>
      <c r="C7" s="96" t="s">
        <v>35</v>
      </c>
      <c r="D7" s="14">
        <v>1</v>
      </c>
      <c r="E7" s="15">
        <v>2</v>
      </c>
      <c r="F7" s="16"/>
      <c r="G7" s="16">
        <f>E7*F7</f>
        <v>0</v>
      </c>
      <c r="H7" s="97">
        <v>0.23</v>
      </c>
      <c r="I7" s="98">
        <f>G7*1.23</f>
        <v>0</v>
      </c>
      <c r="K7" s="169"/>
      <c r="L7" s="169"/>
    </row>
    <row r="8" spans="1:12" ht="15" customHeight="1" x14ac:dyDescent="0.25">
      <c r="A8" s="203"/>
      <c r="B8" s="212"/>
      <c r="C8" s="99" t="s">
        <v>36</v>
      </c>
      <c r="D8" s="17">
        <v>1</v>
      </c>
      <c r="E8" s="17">
        <v>2</v>
      </c>
      <c r="F8" s="18"/>
      <c r="G8" s="18">
        <f>E8*F8</f>
        <v>0</v>
      </c>
      <c r="H8" s="80">
        <v>0.23</v>
      </c>
      <c r="I8" s="100">
        <f t="shared" ref="I8:I10" si="0">G8*1.23</f>
        <v>0</v>
      </c>
      <c r="K8" s="169"/>
      <c r="L8" s="169"/>
    </row>
    <row r="9" spans="1:12" ht="15" customHeight="1" x14ac:dyDescent="0.25">
      <c r="A9" s="203"/>
      <c r="B9" s="212"/>
      <c r="C9" s="99" t="s">
        <v>33</v>
      </c>
      <c r="D9" s="17">
        <v>1</v>
      </c>
      <c r="E9" s="17">
        <v>2</v>
      </c>
      <c r="F9" s="18"/>
      <c r="G9" s="18">
        <f t="shared" ref="G9:G10" si="1">E9*F9</f>
        <v>0</v>
      </c>
      <c r="H9" s="80">
        <v>0.23</v>
      </c>
      <c r="I9" s="100">
        <f t="shared" si="0"/>
        <v>0</v>
      </c>
      <c r="K9" s="169"/>
      <c r="L9" s="169"/>
    </row>
    <row r="10" spans="1:12" ht="15" customHeight="1" thickBot="1" x14ac:dyDescent="0.3">
      <c r="A10" s="204"/>
      <c r="B10" s="213"/>
      <c r="C10" s="101" t="s">
        <v>322</v>
      </c>
      <c r="D10" s="22">
        <v>1</v>
      </c>
      <c r="E10" s="23">
        <v>2</v>
      </c>
      <c r="F10" s="25"/>
      <c r="G10" s="25">
        <f t="shared" si="1"/>
        <v>0</v>
      </c>
      <c r="H10" s="102">
        <v>0.23</v>
      </c>
      <c r="I10" s="103">
        <f t="shared" si="0"/>
        <v>0</v>
      </c>
      <c r="K10" s="169"/>
      <c r="L10" s="169"/>
    </row>
    <row r="11" spans="1:12" ht="15.75" thickBot="1" x14ac:dyDescent="0.3">
      <c r="A11" s="195" t="s">
        <v>72</v>
      </c>
      <c r="B11" s="176"/>
      <c r="C11" s="176"/>
      <c r="D11" s="176"/>
      <c r="E11" s="176"/>
      <c r="F11" s="177"/>
      <c r="G11" s="58">
        <f>G7+G8+G9+G10</f>
        <v>0</v>
      </c>
      <c r="H11" s="93"/>
      <c r="I11" s="93">
        <f>G11*1.23</f>
        <v>0</v>
      </c>
      <c r="K11" s="169"/>
      <c r="L11" s="169"/>
    </row>
    <row r="12" spans="1:12" ht="15.75" thickBot="1" x14ac:dyDescent="0.3">
      <c r="C12"/>
      <c r="K12" s="169"/>
      <c r="L12" s="169"/>
    </row>
    <row r="13" spans="1:12" ht="36.75" thickBot="1" x14ac:dyDescent="0.3">
      <c r="A13" s="36">
        <v>2</v>
      </c>
      <c r="B13" s="106" t="s">
        <v>100</v>
      </c>
      <c r="C13" s="107" t="s">
        <v>205</v>
      </c>
      <c r="D13" s="54">
        <v>1</v>
      </c>
      <c r="E13" s="54">
        <v>2</v>
      </c>
      <c r="F13" s="73"/>
      <c r="G13" s="73">
        <f>E13*F13</f>
        <v>0</v>
      </c>
      <c r="H13" s="108">
        <v>0.23</v>
      </c>
      <c r="I13" s="109">
        <f t="shared" ref="I13" si="2">G13*1.23</f>
        <v>0</v>
      </c>
      <c r="K13" s="169"/>
      <c r="L13" s="169"/>
    </row>
    <row r="14" spans="1:12" ht="15.75" thickBot="1" x14ac:dyDescent="0.3">
      <c r="A14" s="173" t="s">
        <v>72</v>
      </c>
      <c r="B14" s="174"/>
      <c r="C14" s="174"/>
      <c r="D14" s="174"/>
      <c r="E14" s="174"/>
      <c r="F14" s="175"/>
      <c r="G14" s="57">
        <f>G13</f>
        <v>0</v>
      </c>
      <c r="H14" s="77"/>
      <c r="I14" s="77">
        <f>G14*1.23</f>
        <v>0</v>
      </c>
      <c r="K14" s="169"/>
      <c r="L14" s="169"/>
    </row>
    <row r="15" spans="1:12" ht="15.75" thickBot="1" x14ac:dyDescent="0.3">
      <c r="C15"/>
      <c r="K15" s="169"/>
      <c r="L15" s="169"/>
    </row>
    <row r="16" spans="1:12" ht="15" customHeight="1" x14ac:dyDescent="0.25">
      <c r="A16" s="178">
        <v>3</v>
      </c>
      <c r="B16" s="180" t="s">
        <v>101</v>
      </c>
      <c r="C16" s="104" t="s">
        <v>14</v>
      </c>
      <c r="D16" s="14">
        <v>1</v>
      </c>
      <c r="E16" s="15">
        <v>2</v>
      </c>
      <c r="F16" s="16"/>
      <c r="G16" s="30">
        <f>E16*F16</f>
        <v>0</v>
      </c>
      <c r="H16" s="97">
        <v>0.23</v>
      </c>
      <c r="I16" s="98">
        <f t="shared" ref="I16:I24" si="3">G16*1.23</f>
        <v>0</v>
      </c>
      <c r="K16" s="169"/>
      <c r="L16" s="169"/>
    </row>
    <row r="17" spans="1:12" x14ac:dyDescent="0.25">
      <c r="A17" s="179"/>
      <c r="B17" s="181"/>
      <c r="C17" s="110" t="s">
        <v>15</v>
      </c>
      <c r="D17" s="17">
        <v>3</v>
      </c>
      <c r="E17" s="17">
        <v>2</v>
      </c>
      <c r="F17" s="18"/>
      <c r="G17" s="18">
        <f>E17*F17</f>
        <v>0</v>
      </c>
      <c r="H17" s="80">
        <v>0.23</v>
      </c>
      <c r="I17" s="100">
        <f t="shared" si="3"/>
        <v>0</v>
      </c>
      <c r="K17" s="169"/>
      <c r="L17" s="169"/>
    </row>
    <row r="18" spans="1:12" x14ac:dyDescent="0.25">
      <c r="A18" s="179"/>
      <c r="B18" s="181"/>
      <c r="C18" s="111" t="s">
        <v>16</v>
      </c>
      <c r="D18" s="17">
        <v>1</v>
      </c>
      <c r="E18" s="17">
        <v>2</v>
      </c>
      <c r="F18" s="18"/>
      <c r="G18" s="18">
        <f t="shared" ref="G18:G24" si="4">E18*F18</f>
        <v>0</v>
      </c>
      <c r="H18" s="80">
        <v>0.23</v>
      </c>
      <c r="I18" s="100">
        <f t="shared" si="3"/>
        <v>0</v>
      </c>
      <c r="K18" s="169"/>
      <c r="L18" s="169"/>
    </row>
    <row r="19" spans="1:12" x14ac:dyDescent="0.25">
      <c r="A19" s="179"/>
      <c r="B19" s="181"/>
      <c r="C19" s="111" t="s">
        <v>17</v>
      </c>
      <c r="D19" s="17">
        <v>2</v>
      </c>
      <c r="E19" s="17">
        <v>2</v>
      </c>
      <c r="F19" s="18"/>
      <c r="G19" s="18">
        <f t="shared" si="4"/>
        <v>0</v>
      </c>
      <c r="H19" s="80">
        <v>0.23</v>
      </c>
      <c r="I19" s="100">
        <f t="shared" si="3"/>
        <v>0</v>
      </c>
      <c r="K19" s="169"/>
      <c r="L19" s="169"/>
    </row>
    <row r="20" spans="1:12" x14ac:dyDescent="0.25">
      <c r="A20" s="179"/>
      <c r="B20" s="181"/>
      <c r="C20" s="111" t="s">
        <v>18</v>
      </c>
      <c r="D20" s="17">
        <v>2</v>
      </c>
      <c r="E20" s="17">
        <v>2</v>
      </c>
      <c r="F20" s="18"/>
      <c r="G20" s="18">
        <f t="shared" si="4"/>
        <v>0</v>
      </c>
      <c r="H20" s="80">
        <v>0.23</v>
      </c>
      <c r="I20" s="100">
        <f t="shared" si="3"/>
        <v>0</v>
      </c>
      <c r="K20" s="169"/>
      <c r="L20" s="169"/>
    </row>
    <row r="21" spans="1:12" x14ac:dyDescent="0.25">
      <c r="A21" s="179"/>
      <c r="B21" s="181"/>
      <c r="C21" s="110" t="s">
        <v>19</v>
      </c>
      <c r="D21" s="17">
        <v>2</v>
      </c>
      <c r="E21" s="17">
        <v>2</v>
      </c>
      <c r="F21" s="18"/>
      <c r="G21" s="18">
        <f t="shared" si="4"/>
        <v>0</v>
      </c>
      <c r="H21" s="80">
        <v>0.23</v>
      </c>
      <c r="I21" s="100">
        <f t="shared" si="3"/>
        <v>0</v>
      </c>
      <c r="K21" s="169"/>
      <c r="L21" s="169"/>
    </row>
    <row r="22" spans="1:12" x14ac:dyDescent="0.25">
      <c r="A22" s="179"/>
      <c r="B22" s="181"/>
      <c r="C22" s="110" t="s">
        <v>20</v>
      </c>
      <c r="D22" s="17">
        <v>1</v>
      </c>
      <c r="E22" s="17">
        <v>2</v>
      </c>
      <c r="F22" s="18"/>
      <c r="G22" s="18">
        <f t="shared" si="4"/>
        <v>0</v>
      </c>
      <c r="H22" s="80">
        <v>0.23</v>
      </c>
      <c r="I22" s="100">
        <f t="shared" si="3"/>
        <v>0</v>
      </c>
      <c r="K22" s="169"/>
      <c r="L22" s="169"/>
    </row>
    <row r="23" spans="1:12" x14ac:dyDescent="0.25">
      <c r="A23" s="179"/>
      <c r="B23" s="181"/>
      <c r="C23" s="112" t="s">
        <v>21</v>
      </c>
      <c r="D23" s="17">
        <v>1</v>
      </c>
      <c r="E23" s="17">
        <v>2</v>
      </c>
      <c r="F23" s="18"/>
      <c r="G23" s="18">
        <f t="shared" si="4"/>
        <v>0</v>
      </c>
      <c r="H23" s="80">
        <v>0.23</v>
      </c>
      <c r="I23" s="100">
        <f t="shared" si="3"/>
        <v>0</v>
      </c>
      <c r="K23" s="169"/>
      <c r="L23" s="169"/>
    </row>
    <row r="24" spans="1:12" ht="15.75" thickBot="1" x14ac:dyDescent="0.3">
      <c r="A24" s="193"/>
      <c r="B24" s="194"/>
      <c r="C24" s="113" t="s">
        <v>22</v>
      </c>
      <c r="D24" s="22">
        <v>2</v>
      </c>
      <c r="E24" s="22">
        <v>2</v>
      </c>
      <c r="F24" s="25"/>
      <c r="G24" s="24">
        <f t="shared" si="4"/>
        <v>0</v>
      </c>
      <c r="H24" s="102">
        <v>0.23</v>
      </c>
      <c r="I24" s="103">
        <f t="shared" si="3"/>
        <v>0</v>
      </c>
      <c r="K24" s="169"/>
      <c r="L24" s="169"/>
    </row>
    <row r="25" spans="1:12" ht="15.75" thickBot="1" x14ac:dyDescent="0.3">
      <c r="A25" s="173" t="s">
        <v>72</v>
      </c>
      <c r="B25" s="174"/>
      <c r="C25" s="174"/>
      <c r="D25" s="174"/>
      <c r="E25" s="174"/>
      <c r="F25" s="175"/>
      <c r="G25" s="57">
        <f>G16+G17+G18+G19+G20+G21+G22+G23+G24</f>
        <v>0</v>
      </c>
      <c r="H25" s="77"/>
      <c r="I25" s="77">
        <f>G25*1.23</f>
        <v>0</v>
      </c>
      <c r="K25" s="169"/>
      <c r="L25" s="169"/>
    </row>
    <row r="26" spans="1:12" ht="15.75" thickBot="1" x14ac:dyDescent="0.3">
      <c r="C26"/>
      <c r="K26" s="169"/>
      <c r="L26" s="169"/>
    </row>
    <row r="27" spans="1:12" x14ac:dyDescent="0.25">
      <c r="A27" s="178">
        <v>4</v>
      </c>
      <c r="B27" s="211" t="s">
        <v>102</v>
      </c>
      <c r="C27" s="114" t="s">
        <v>31</v>
      </c>
      <c r="D27" s="14">
        <v>3</v>
      </c>
      <c r="E27" s="15">
        <v>2</v>
      </c>
      <c r="F27" s="16"/>
      <c r="G27" s="30">
        <f>E27*F27</f>
        <v>0</v>
      </c>
      <c r="H27" s="97">
        <v>0.23</v>
      </c>
      <c r="I27" s="98">
        <f t="shared" ref="I27:I30" si="5">G27*1.23</f>
        <v>0</v>
      </c>
      <c r="K27" s="169"/>
      <c r="L27" s="169"/>
    </row>
    <row r="28" spans="1:12" x14ac:dyDescent="0.25">
      <c r="A28" s="179"/>
      <c r="B28" s="181"/>
      <c r="C28" s="99" t="s">
        <v>32</v>
      </c>
      <c r="D28" s="35">
        <v>1</v>
      </c>
      <c r="E28" s="17">
        <v>2</v>
      </c>
      <c r="F28" s="18"/>
      <c r="G28" s="18">
        <f>E28*F28</f>
        <v>0</v>
      </c>
      <c r="H28" s="80">
        <v>0.23</v>
      </c>
      <c r="I28" s="100">
        <f t="shared" si="5"/>
        <v>0</v>
      </c>
      <c r="K28" s="169"/>
      <c r="L28" s="169"/>
    </row>
    <row r="29" spans="1:12" x14ac:dyDescent="0.25">
      <c r="A29" s="179"/>
      <c r="B29" s="181"/>
      <c r="C29" s="99" t="s">
        <v>33</v>
      </c>
      <c r="D29" s="17">
        <v>1</v>
      </c>
      <c r="E29" s="17">
        <v>2</v>
      </c>
      <c r="F29" s="18"/>
      <c r="G29" s="18">
        <f>E29*F29</f>
        <v>0</v>
      </c>
      <c r="H29" s="80">
        <v>0.23</v>
      </c>
      <c r="I29" s="100">
        <f t="shared" si="5"/>
        <v>0</v>
      </c>
      <c r="K29" s="169"/>
      <c r="L29" s="169"/>
    </row>
    <row r="30" spans="1:12" ht="15.75" thickBot="1" x14ac:dyDescent="0.3">
      <c r="A30" s="193"/>
      <c r="B30" s="213"/>
      <c r="C30" s="115" t="s">
        <v>34</v>
      </c>
      <c r="D30" s="22">
        <v>2</v>
      </c>
      <c r="E30" s="23">
        <v>2</v>
      </c>
      <c r="F30" s="25"/>
      <c r="G30" s="24">
        <f>E30*F30</f>
        <v>0</v>
      </c>
      <c r="H30" s="102">
        <v>0.23</v>
      </c>
      <c r="I30" s="103">
        <f t="shared" si="5"/>
        <v>0</v>
      </c>
      <c r="K30" s="169"/>
      <c r="L30" s="169"/>
    </row>
    <row r="31" spans="1:12" ht="15.75" thickBot="1" x14ac:dyDescent="0.3">
      <c r="A31" s="195" t="s">
        <v>72</v>
      </c>
      <c r="B31" s="176"/>
      <c r="C31" s="176"/>
      <c r="D31" s="176"/>
      <c r="E31" s="176"/>
      <c r="F31" s="177"/>
      <c r="G31" s="58">
        <f>G27+G28+G29+G30</f>
        <v>0</v>
      </c>
      <c r="H31" s="93"/>
      <c r="I31" s="93">
        <f>G31*1.23</f>
        <v>0</v>
      </c>
      <c r="K31" s="169"/>
      <c r="L31" s="169"/>
    </row>
    <row r="32" spans="1:12" ht="15.75" thickBot="1" x14ac:dyDescent="0.3">
      <c r="C32"/>
      <c r="K32" s="169"/>
      <c r="L32" s="169"/>
    </row>
    <row r="33" spans="1:12" ht="24" customHeight="1" x14ac:dyDescent="0.25">
      <c r="A33" s="178">
        <v>5</v>
      </c>
      <c r="B33" s="180" t="s">
        <v>103</v>
      </c>
      <c r="C33" s="104" t="s">
        <v>80</v>
      </c>
      <c r="D33" s="14">
        <v>1</v>
      </c>
      <c r="E33" s="15">
        <v>2</v>
      </c>
      <c r="F33" s="16"/>
      <c r="G33" s="30">
        <f>E33*F33</f>
        <v>0</v>
      </c>
      <c r="H33" s="97">
        <v>0.23</v>
      </c>
      <c r="I33" s="98">
        <f t="shared" ref="I33:I39" si="6">G33*1.23</f>
        <v>0</v>
      </c>
      <c r="K33" s="169"/>
      <c r="L33" s="169"/>
    </row>
    <row r="34" spans="1:12" x14ac:dyDescent="0.25">
      <c r="A34" s="179"/>
      <c r="B34" s="181"/>
      <c r="C34" s="110" t="s">
        <v>81</v>
      </c>
      <c r="D34" s="17">
        <v>1</v>
      </c>
      <c r="E34" s="17">
        <v>2</v>
      </c>
      <c r="F34" s="18"/>
      <c r="G34" s="19">
        <f t="shared" ref="G34:G39" si="7">E34*F34</f>
        <v>0</v>
      </c>
      <c r="H34" s="80">
        <v>0.23</v>
      </c>
      <c r="I34" s="100">
        <f t="shared" si="6"/>
        <v>0</v>
      </c>
      <c r="K34" s="169"/>
      <c r="L34" s="169"/>
    </row>
    <row r="35" spans="1:12" ht="24" x14ac:dyDescent="0.25">
      <c r="A35" s="179"/>
      <c r="B35" s="181"/>
      <c r="C35" s="110" t="s">
        <v>82</v>
      </c>
      <c r="D35" s="17">
        <v>3</v>
      </c>
      <c r="E35" s="17">
        <v>2</v>
      </c>
      <c r="F35" s="18"/>
      <c r="G35" s="33">
        <f t="shared" si="7"/>
        <v>0</v>
      </c>
      <c r="H35" s="80">
        <v>0.23</v>
      </c>
      <c r="I35" s="100">
        <f t="shared" si="6"/>
        <v>0</v>
      </c>
      <c r="K35" s="169"/>
      <c r="L35" s="169"/>
    </row>
    <row r="36" spans="1:12" x14ac:dyDescent="0.25">
      <c r="A36" s="179"/>
      <c r="B36" s="181"/>
      <c r="C36" s="110" t="s">
        <v>8</v>
      </c>
      <c r="D36" s="17">
        <v>2</v>
      </c>
      <c r="E36" s="17">
        <v>2</v>
      </c>
      <c r="F36" s="18"/>
      <c r="G36" s="18">
        <f t="shared" si="7"/>
        <v>0</v>
      </c>
      <c r="H36" s="80">
        <v>0.23</v>
      </c>
      <c r="I36" s="100">
        <f t="shared" si="6"/>
        <v>0</v>
      </c>
      <c r="K36" s="169"/>
      <c r="L36" s="169"/>
    </row>
    <row r="37" spans="1:12" x14ac:dyDescent="0.25">
      <c r="A37" s="179"/>
      <c r="B37" s="181"/>
      <c r="C37" s="110" t="s">
        <v>9</v>
      </c>
      <c r="D37" s="17">
        <v>1</v>
      </c>
      <c r="E37" s="17">
        <v>2</v>
      </c>
      <c r="F37" s="18"/>
      <c r="G37" s="18">
        <f t="shared" si="7"/>
        <v>0</v>
      </c>
      <c r="H37" s="80">
        <v>0.23</v>
      </c>
      <c r="I37" s="100">
        <f t="shared" si="6"/>
        <v>0</v>
      </c>
      <c r="K37" s="169"/>
      <c r="L37" s="169"/>
    </row>
    <row r="38" spans="1:12" x14ac:dyDescent="0.25">
      <c r="A38" s="179"/>
      <c r="B38" s="181"/>
      <c r="C38" s="111" t="s">
        <v>10</v>
      </c>
      <c r="D38" s="34">
        <v>1</v>
      </c>
      <c r="E38" s="17">
        <v>2</v>
      </c>
      <c r="F38" s="18"/>
      <c r="G38" s="20">
        <f t="shared" si="7"/>
        <v>0</v>
      </c>
      <c r="H38" s="80">
        <v>0.23</v>
      </c>
      <c r="I38" s="100">
        <f t="shared" si="6"/>
        <v>0</v>
      </c>
      <c r="K38" s="169"/>
      <c r="L38" s="169"/>
    </row>
    <row r="39" spans="1:12" ht="15.75" thickBot="1" x14ac:dyDescent="0.3">
      <c r="A39" s="193"/>
      <c r="B39" s="194"/>
      <c r="C39" s="105" t="s">
        <v>11</v>
      </c>
      <c r="D39" s="22">
        <v>18</v>
      </c>
      <c r="E39" s="23">
        <v>2</v>
      </c>
      <c r="F39" s="25"/>
      <c r="G39" s="25">
        <f t="shared" si="7"/>
        <v>0</v>
      </c>
      <c r="H39" s="102">
        <v>0.23</v>
      </c>
      <c r="I39" s="103">
        <f t="shared" si="6"/>
        <v>0</v>
      </c>
      <c r="K39" s="169"/>
      <c r="L39" s="169"/>
    </row>
    <row r="40" spans="1:12" ht="15.75" thickBot="1" x14ac:dyDescent="0.3">
      <c r="A40" s="173" t="s">
        <v>72</v>
      </c>
      <c r="B40" s="174"/>
      <c r="C40" s="174"/>
      <c r="D40" s="174"/>
      <c r="E40" s="174"/>
      <c r="F40" s="175"/>
      <c r="G40" s="57">
        <f>G33+G34+G35+G36+G37+G38+G39</f>
        <v>0</v>
      </c>
      <c r="H40" s="77"/>
      <c r="I40" s="77">
        <f>G40*1.23</f>
        <v>0</v>
      </c>
      <c r="K40" s="169"/>
      <c r="L40" s="169"/>
    </row>
    <row r="41" spans="1:12" ht="15.75" thickBot="1" x14ac:dyDescent="0.3">
      <c r="C41"/>
      <c r="K41" s="169"/>
      <c r="L41" s="169"/>
    </row>
    <row r="42" spans="1:12" ht="15.75" thickBot="1" x14ac:dyDescent="0.3">
      <c r="A42" s="178">
        <v>6</v>
      </c>
      <c r="B42" s="211" t="s">
        <v>104</v>
      </c>
      <c r="C42" s="104" t="s">
        <v>12</v>
      </c>
      <c r="D42" s="14">
        <v>2</v>
      </c>
      <c r="E42" s="15">
        <v>2</v>
      </c>
      <c r="F42" s="30"/>
      <c r="G42" s="30">
        <f>E42*F42</f>
        <v>0</v>
      </c>
      <c r="H42" s="97">
        <v>0.23</v>
      </c>
      <c r="I42" s="98">
        <f t="shared" ref="I42:I43" si="8">G42*1.23</f>
        <v>0</v>
      </c>
      <c r="K42" s="169"/>
      <c r="L42" s="169"/>
    </row>
    <row r="43" spans="1:12" ht="24.75" customHeight="1" thickBot="1" x14ac:dyDescent="0.3">
      <c r="A43" s="193"/>
      <c r="B43" s="213"/>
      <c r="C43" s="105" t="s">
        <v>13</v>
      </c>
      <c r="D43" s="22">
        <v>1</v>
      </c>
      <c r="E43" s="22">
        <v>2</v>
      </c>
      <c r="F43" s="30"/>
      <c r="G43" s="24">
        <f>E43*F43</f>
        <v>0</v>
      </c>
      <c r="H43" s="102">
        <v>0.23</v>
      </c>
      <c r="I43" s="103">
        <f t="shared" si="8"/>
        <v>0</v>
      </c>
      <c r="K43" s="169"/>
      <c r="L43" s="169"/>
    </row>
    <row r="44" spans="1:12" ht="15.75" thickBot="1" x14ac:dyDescent="0.3">
      <c r="A44" s="173" t="s">
        <v>72</v>
      </c>
      <c r="B44" s="174"/>
      <c r="C44" s="176"/>
      <c r="D44" s="176"/>
      <c r="E44" s="176"/>
      <c r="F44" s="177"/>
      <c r="G44" s="58">
        <f>G42+G43</f>
        <v>0</v>
      </c>
      <c r="H44" s="93"/>
      <c r="I44" s="93">
        <f>G44*1.23</f>
        <v>0</v>
      </c>
      <c r="K44" s="169"/>
      <c r="L44" s="169"/>
    </row>
    <row r="45" spans="1:12" ht="15.75" thickBot="1" x14ac:dyDescent="0.3">
      <c r="C45"/>
      <c r="K45" s="169"/>
      <c r="L45" s="169"/>
    </row>
    <row r="46" spans="1:12" x14ac:dyDescent="0.25">
      <c r="A46" s="178">
        <v>7</v>
      </c>
      <c r="B46" s="214" t="s">
        <v>105</v>
      </c>
      <c r="C46" s="104" t="s">
        <v>383</v>
      </c>
      <c r="D46" s="14">
        <v>2</v>
      </c>
      <c r="E46" s="15">
        <v>2</v>
      </c>
      <c r="F46" s="16"/>
      <c r="G46" s="30">
        <f>E46*F46</f>
        <v>0</v>
      </c>
      <c r="H46" s="97">
        <v>0.23</v>
      </c>
      <c r="I46" s="98">
        <f t="shared" ref="I46:I48" si="9">G46*1.23</f>
        <v>0</v>
      </c>
      <c r="K46" s="169"/>
      <c r="L46" s="169"/>
    </row>
    <row r="47" spans="1:12" x14ac:dyDescent="0.25">
      <c r="A47" s="179"/>
      <c r="B47" s="215"/>
      <c r="C47" s="110" t="s">
        <v>384</v>
      </c>
      <c r="D47" s="17">
        <v>2</v>
      </c>
      <c r="E47" s="17">
        <v>2</v>
      </c>
      <c r="F47" s="18"/>
      <c r="G47" s="18">
        <f>E47*F47</f>
        <v>0</v>
      </c>
      <c r="H47" s="80">
        <v>0.23</v>
      </c>
      <c r="I47" s="100">
        <f t="shared" si="9"/>
        <v>0</v>
      </c>
      <c r="K47" s="169"/>
      <c r="L47" s="169"/>
    </row>
    <row r="48" spans="1:12" ht="15.75" thickBot="1" x14ac:dyDescent="0.3">
      <c r="A48" s="193"/>
      <c r="B48" s="216"/>
      <c r="C48" s="105" t="s">
        <v>385</v>
      </c>
      <c r="D48" s="22">
        <v>1</v>
      </c>
      <c r="E48" s="23">
        <v>2</v>
      </c>
      <c r="F48" s="25"/>
      <c r="G48" s="25">
        <f t="shared" ref="G48" si="10">E48*F48</f>
        <v>0</v>
      </c>
      <c r="H48" s="102">
        <v>0.23</v>
      </c>
      <c r="I48" s="103">
        <f t="shared" si="9"/>
        <v>0</v>
      </c>
      <c r="K48" s="169"/>
      <c r="L48" s="169"/>
    </row>
    <row r="49" spans="1:12" ht="15.75" thickBot="1" x14ac:dyDescent="0.3">
      <c r="A49" s="173" t="s">
        <v>72</v>
      </c>
      <c r="B49" s="174"/>
      <c r="C49" s="174"/>
      <c r="D49" s="174"/>
      <c r="E49" s="174"/>
      <c r="F49" s="175"/>
      <c r="G49" s="57">
        <f>G46+G47+G48</f>
        <v>0</v>
      </c>
      <c r="H49" s="77"/>
      <c r="I49" s="77">
        <f>G49*1.23</f>
        <v>0</v>
      </c>
      <c r="K49" s="169"/>
      <c r="L49" s="169"/>
    </row>
    <row r="50" spans="1:12" ht="15.75" thickBot="1" x14ac:dyDescent="0.3">
      <c r="C50"/>
      <c r="K50" s="169"/>
      <c r="L50" s="169"/>
    </row>
    <row r="51" spans="1:12" ht="24" x14ac:dyDescent="0.25">
      <c r="A51" s="202">
        <v>8</v>
      </c>
      <c r="B51" s="211" t="s">
        <v>95</v>
      </c>
      <c r="C51" s="104" t="s">
        <v>84</v>
      </c>
      <c r="D51" s="14">
        <v>1</v>
      </c>
      <c r="E51" s="14">
        <v>2</v>
      </c>
      <c r="F51" s="16"/>
      <c r="G51" s="30">
        <f>E51*F51</f>
        <v>0</v>
      </c>
      <c r="H51" s="97">
        <v>0.23</v>
      </c>
      <c r="I51" s="98">
        <f t="shared" ref="I51:I66" si="11">G51*1.23</f>
        <v>0</v>
      </c>
      <c r="K51" s="169"/>
      <c r="L51" s="169"/>
    </row>
    <row r="52" spans="1:12" ht="24" x14ac:dyDescent="0.25">
      <c r="A52" s="203"/>
      <c r="B52" s="212"/>
      <c r="C52" s="110" t="s">
        <v>85</v>
      </c>
      <c r="D52" s="17">
        <v>1</v>
      </c>
      <c r="E52" s="17">
        <v>2</v>
      </c>
      <c r="F52" s="18"/>
      <c r="G52" s="18">
        <f>E52*F52</f>
        <v>0</v>
      </c>
      <c r="H52" s="80">
        <v>0.23</v>
      </c>
      <c r="I52" s="100">
        <f t="shared" si="11"/>
        <v>0</v>
      </c>
      <c r="K52" s="169"/>
      <c r="L52" s="169"/>
    </row>
    <row r="53" spans="1:12" x14ac:dyDescent="0.25">
      <c r="A53" s="203"/>
      <c r="B53" s="212"/>
      <c r="C53" s="110" t="s">
        <v>86</v>
      </c>
      <c r="D53" s="17">
        <v>1</v>
      </c>
      <c r="E53" s="17">
        <v>2</v>
      </c>
      <c r="F53" s="18"/>
      <c r="G53" s="18">
        <f t="shared" ref="G53:G66" si="12">E53*F53</f>
        <v>0</v>
      </c>
      <c r="H53" s="80">
        <v>0.23</v>
      </c>
      <c r="I53" s="100">
        <f t="shared" si="11"/>
        <v>0</v>
      </c>
      <c r="K53" s="169"/>
      <c r="L53" s="169"/>
    </row>
    <row r="54" spans="1:12" x14ac:dyDescent="0.25">
      <c r="A54" s="203"/>
      <c r="B54" s="212"/>
      <c r="C54" s="110" t="s">
        <v>87</v>
      </c>
      <c r="D54" s="17">
        <v>1</v>
      </c>
      <c r="E54" s="17">
        <v>2</v>
      </c>
      <c r="F54" s="18"/>
      <c r="G54" s="18">
        <f t="shared" si="12"/>
        <v>0</v>
      </c>
      <c r="H54" s="80">
        <v>0.23</v>
      </c>
      <c r="I54" s="100">
        <f t="shared" si="11"/>
        <v>0</v>
      </c>
      <c r="K54" s="169"/>
      <c r="L54" s="169"/>
    </row>
    <row r="55" spans="1:12" x14ac:dyDescent="0.25">
      <c r="A55" s="203"/>
      <c r="B55" s="212"/>
      <c r="C55" s="110" t="s">
        <v>23</v>
      </c>
      <c r="D55" s="17">
        <v>1</v>
      </c>
      <c r="E55" s="17">
        <v>2</v>
      </c>
      <c r="F55" s="18"/>
      <c r="G55" s="18">
        <f t="shared" si="12"/>
        <v>0</v>
      </c>
      <c r="H55" s="80">
        <v>0.23</v>
      </c>
      <c r="I55" s="100">
        <f t="shared" si="11"/>
        <v>0</v>
      </c>
      <c r="K55" s="169"/>
      <c r="L55" s="169"/>
    </row>
    <row r="56" spans="1:12" x14ac:dyDescent="0.25">
      <c r="A56" s="203"/>
      <c r="B56" s="212"/>
      <c r="C56" s="110" t="s">
        <v>24</v>
      </c>
      <c r="D56" s="17">
        <v>1</v>
      </c>
      <c r="E56" s="17">
        <v>2</v>
      </c>
      <c r="F56" s="18"/>
      <c r="G56" s="18">
        <f t="shared" si="12"/>
        <v>0</v>
      </c>
      <c r="H56" s="80">
        <v>0.23</v>
      </c>
      <c r="I56" s="100">
        <f t="shared" si="11"/>
        <v>0</v>
      </c>
      <c r="K56" s="169"/>
      <c r="L56" s="169"/>
    </row>
    <row r="57" spans="1:12" x14ac:dyDescent="0.25">
      <c r="A57" s="203"/>
      <c r="B57" s="212"/>
      <c r="C57" s="110" t="s">
        <v>25</v>
      </c>
      <c r="D57" s="17">
        <v>1</v>
      </c>
      <c r="E57" s="17">
        <v>2</v>
      </c>
      <c r="F57" s="18"/>
      <c r="G57" s="18">
        <f t="shared" si="12"/>
        <v>0</v>
      </c>
      <c r="H57" s="80">
        <v>0.23</v>
      </c>
      <c r="I57" s="100">
        <f t="shared" si="11"/>
        <v>0</v>
      </c>
      <c r="K57" s="169"/>
      <c r="L57" s="169"/>
    </row>
    <row r="58" spans="1:12" x14ac:dyDescent="0.25">
      <c r="A58" s="203"/>
      <c r="B58" s="212"/>
      <c r="C58" s="110" t="s">
        <v>26</v>
      </c>
      <c r="D58" s="17">
        <v>1</v>
      </c>
      <c r="E58" s="17">
        <v>2</v>
      </c>
      <c r="F58" s="18"/>
      <c r="G58" s="18">
        <f t="shared" si="12"/>
        <v>0</v>
      </c>
      <c r="H58" s="80">
        <v>0.23</v>
      </c>
      <c r="I58" s="100">
        <f t="shared" si="11"/>
        <v>0</v>
      </c>
      <c r="K58" s="169"/>
      <c r="L58" s="169"/>
    </row>
    <row r="59" spans="1:12" x14ac:dyDescent="0.25">
      <c r="A59" s="203"/>
      <c r="B59" s="212"/>
      <c r="C59" s="110" t="s">
        <v>27</v>
      </c>
      <c r="D59" s="17">
        <v>1</v>
      </c>
      <c r="E59" s="17">
        <v>2</v>
      </c>
      <c r="F59" s="20"/>
      <c r="G59" s="18">
        <f t="shared" si="12"/>
        <v>0</v>
      </c>
      <c r="H59" s="80">
        <v>0.23</v>
      </c>
      <c r="I59" s="100">
        <f t="shared" si="11"/>
        <v>0</v>
      </c>
      <c r="K59" s="169"/>
      <c r="L59" s="169"/>
    </row>
    <row r="60" spans="1:12" x14ac:dyDescent="0.25">
      <c r="A60" s="203"/>
      <c r="B60" s="212"/>
      <c r="C60" s="110" t="s">
        <v>28</v>
      </c>
      <c r="D60" s="17">
        <v>2</v>
      </c>
      <c r="E60" s="17">
        <v>2</v>
      </c>
      <c r="F60" s="18"/>
      <c r="G60" s="18">
        <f t="shared" si="12"/>
        <v>0</v>
      </c>
      <c r="H60" s="80">
        <v>0.23</v>
      </c>
      <c r="I60" s="100">
        <f t="shared" si="11"/>
        <v>0</v>
      </c>
      <c r="K60" s="169"/>
      <c r="L60" s="169"/>
    </row>
    <row r="61" spans="1:12" x14ac:dyDescent="0.25">
      <c r="A61" s="203"/>
      <c r="B61" s="212"/>
      <c r="C61" s="110" t="s">
        <v>29</v>
      </c>
      <c r="D61" s="17">
        <v>1</v>
      </c>
      <c r="E61" s="17">
        <v>2</v>
      </c>
      <c r="F61" s="18"/>
      <c r="G61" s="18">
        <f t="shared" si="12"/>
        <v>0</v>
      </c>
      <c r="H61" s="80">
        <v>0.23</v>
      </c>
      <c r="I61" s="100">
        <f t="shared" si="11"/>
        <v>0</v>
      </c>
      <c r="K61" s="169"/>
      <c r="L61" s="169"/>
    </row>
    <row r="62" spans="1:12" x14ac:dyDescent="0.25">
      <c r="A62" s="203"/>
      <c r="B62" s="212"/>
      <c r="C62" s="110" t="s">
        <v>30</v>
      </c>
      <c r="D62" s="17">
        <v>2</v>
      </c>
      <c r="E62" s="17">
        <v>2</v>
      </c>
      <c r="F62" s="18"/>
      <c r="G62" s="18">
        <f t="shared" si="12"/>
        <v>0</v>
      </c>
      <c r="H62" s="80">
        <v>0.23</v>
      </c>
      <c r="I62" s="100">
        <f t="shared" si="11"/>
        <v>0</v>
      </c>
      <c r="K62" s="169"/>
      <c r="L62" s="169"/>
    </row>
    <row r="63" spans="1:12" x14ac:dyDescent="0.25">
      <c r="A63" s="203"/>
      <c r="B63" s="212"/>
      <c r="C63" s="110" t="s">
        <v>88</v>
      </c>
      <c r="D63" s="17">
        <v>11</v>
      </c>
      <c r="E63" s="17">
        <v>2</v>
      </c>
      <c r="F63" s="18"/>
      <c r="G63" s="18">
        <f t="shared" si="12"/>
        <v>0</v>
      </c>
      <c r="H63" s="80">
        <v>0.23</v>
      </c>
      <c r="I63" s="100">
        <f t="shared" si="11"/>
        <v>0</v>
      </c>
      <c r="K63" s="169"/>
      <c r="L63" s="169"/>
    </row>
    <row r="64" spans="1:12" x14ac:dyDescent="0.25">
      <c r="A64" s="203"/>
      <c r="B64" s="212"/>
      <c r="C64" s="110" t="s">
        <v>206</v>
      </c>
      <c r="D64" s="17">
        <v>1</v>
      </c>
      <c r="E64" s="17">
        <v>2</v>
      </c>
      <c r="F64" s="18"/>
      <c r="G64" s="18">
        <f t="shared" si="12"/>
        <v>0</v>
      </c>
      <c r="H64" s="80">
        <v>0.23</v>
      </c>
      <c r="I64" s="100">
        <f t="shared" si="11"/>
        <v>0</v>
      </c>
      <c r="K64" s="169"/>
      <c r="L64" s="169"/>
    </row>
    <row r="65" spans="1:12" x14ac:dyDescent="0.25">
      <c r="A65" s="203"/>
      <c r="B65" s="212"/>
      <c r="C65" s="110" t="s">
        <v>207</v>
      </c>
      <c r="D65" s="17">
        <v>1</v>
      </c>
      <c r="E65" s="17">
        <v>2</v>
      </c>
      <c r="F65" s="18"/>
      <c r="G65" s="18">
        <f t="shared" si="12"/>
        <v>0</v>
      </c>
      <c r="H65" s="80">
        <v>0.23</v>
      </c>
      <c r="I65" s="100">
        <f t="shared" si="11"/>
        <v>0</v>
      </c>
      <c r="K65" s="169"/>
      <c r="L65" s="169"/>
    </row>
    <row r="66" spans="1:12" ht="15.75" thickBot="1" x14ac:dyDescent="0.3">
      <c r="A66" s="204"/>
      <c r="B66" s="213"/>
      <c r="C66" s="105" t="s">
        <v>208</v>
      </c>
      <c r="D66" s="22">
        <v>1</v>
      </c>
      <c r="E66" s="22">
        <v>2</v>
      </c>
      <c r="F66" s="24"/>
      <c r="G66" s="24">
        <f t="shared" si="12"/>
        <v>0</v>
      </c>
      <c r="H66" s="102">
        <v>0.23</v>
      </c>
      <c r="I66" s="103">
        <f t="shared" si="11"/>
        <v>0</v>
      </c>
      <c r="K66" s="169"/>
      <c r="L66" s="169"/>
    </row>
    <row r="67" spans="1:12" ht="15.75" thickBot="1" x14ac:dyDescent="0.3">
      <c r="A67" s="195" t="s">
        <v>72</v>
      </c>
      <c r="B67" s="176"/>
      <c r="C67" s="176"/>
      <c r="D67" s="176"/>
      <c r="E67" s="176"/>
      <c r="F67" s="177"/>
      <c r="G67" s="58">
        <f>G51+G52+G53+G54+G55+G56+G57+G58+G59+G60+G61+G62+G63+G64+G65+G66</f>
        <v>0</v>
      </c>
      <c r="H67" s="93"/>
      <c r="I67" s="93">
        <f>G67*1.23</f>
        <v>0</v>
      </c>
      <c r="K67" s="169"/>
      <c r="L67" s="169"/>
    </row>
    <row r="68" spans="1:12" ht="15.75" thickBot="1" x14ac:dyDescent="0.3">
      <c r="C68"/>
      <c r="K68" s="169"/>
      <c r="L68" s="169"/>
    </row>
    <row r="69" spans="1:12" ht="24" x14ac:dyDescent="0.25">
      <c r="A69" s="178">
        <v>9</v>
      </c>
      <c r="B69" s="180" t="s">
        <v>106</v>
      </c>
      <c r="C69" s="104" t="s">
        <v>75</v>
      </c>
      <c r="D69" s="14">
        <v>1</v>
      </c>
      <c r="E69" s="15">
        <v>2</v>
      </c>
      <c r="F69" s="16"/>
      <c r="G69" s="16">
        <f>E69*F69</f>
        <v>0</v>
      </c>
      <c r="H69" s="97">
        <v>0.23</v>
      </c>
      <c r="I69" s="98">
        <f t="shared" ref="I69:I75" si="13">G69*1.23</f>
        <v>0</v>
      </c>
      <c r="K69" s="169"/>
      <c r="L69" s="169"/>
    </row>
    <row r="70" spans="1:12" x14ac:dyDescent="0.25">
      <c r="A70" s="179"/>
      <c r="B70" s="181"/>
      <c r="C70" s="110" t="s">
        <v>76</v>
      </c>
      <c r="D70" s="17">
        <v>1</v>
      </c>
      <c r="E70" s="17">
        <v>2</v>
      </c>
      <c r="F70" s="18"/>
      <c r="G70" s="18">
        <f t="shared" ref="G70:G75" si="14">E70*F70</f>
        <v>0</v>
      </c>
      <c r="H70" s="80">
        <v>0.23</v>
      </c>
      <c r="I70" s="100">
        <f t="shared" si="13"/>
        <v>0</v>
      </c>
      <c r="K70" s="169"/>
      <c r="L70" s="169"/>
    </row>
    <row r="71" spans="1:12" ht="24" x14ac:dyDescent="0.25">
      <c r="A71" s="179"/>
      <c r="B71" s="181"/>
      <c r="C71" s="110" t="s">
        <v>77</v>
      </c>
      <c r="D71" s="17">
        <v>1</v>
      </c>
      <c r="E71" s="17">
        <v>2</v>
      </c>
      <c r="F71" s="18"/>
      <c r="G71" s="19">
        <f t="shared" si="14"/>
        <v>0</v>
      </c>
      <c r="H71" s="80">
        <v>0.23</v>
      </c>
      <c r="I71" s="100">
        <f t="shared" si="13"/>
        <v>0</v>
      </c>
      <c r="K71" s="169"/>
      <c r="L71" s="169"/>
    </row>
    <row r="72" spans="1:12" x14ac:dyDescent="0.25">
      <c r="A72" s="179"/>
      <c r="B72" s="181"/>
      <c r="C72" s="110" t="s">
        <v>78</v>
      </c>
      <c r="D72" s="17">
        <v>1</v>
      </c>
      <c r="E72" s="17">
        <v>2</v>
      </c>
      <c r="F72" s="18"/>
      <c r="G72" s="18">
        <f t="shared" si="14"/>
        <v>0</v>
      </c>
      <c r="H72" s="80">
        <v>0.23</v>
      </c>
      <c r="I72" s="100">
        <f t="shared" si="13"/>
        <v>0</v>
      </c>
      <c r="K72" s="169"/>
      <c r="L72" s="169"/>
    </row>
    <row r="73" spans="1:12" ht="36" x14ac:dyDescent="0.25">
      <c r="A73" s="179"/>
      <c r="B73" s="181"/>
      <c r="C73" s="110" t="s">
        <v>79</v>
      </c>
      <c r="D73" s="17">
        <v>1</v>
      </c>
      <c r="E73" s="17">
        <v>2</v>
      </c>
      <c r="F73" s="18"/>
      <c r="G73" s="20">
        <f t="shared" si="14"/>
        <v>0</v>
      </c>
      <c r="H73" s="80">
        <v>0.23</v>
      </c>
      <c r="I73" s="100">
        <f t="shared" si="13"/>
        <v>0</v>
      </c>
      <c r="K73" s="169"/>
      <c r="L73" s="169"/>
    </row>
    <row r="74" spans="1:12" x14ac:dyDescent="0.25">
      <c r="A74" s="179"/>
      <c r="B74" s="181"/>
      <c r="C74" s="111" t="s">
        <v>78</v>
      </c>
      <c r="D74" s="21">
        <v>1</v>
      </c>
      <c r="E74" s="17">
        <v>2</v>
      </c>
      <c r="F74" s="18"/>
      <c r="G74" s="20">
        <f t="shared" si="14"/>
        <v>0</v>
      </c>
      <c r="H74" s="80">
        <v>0.23</v>
      </c>
      <c r="I74" s="100">
        <f t="shared" si="13"/>
        <v>0</v>
      </c>
      <c r="K74" s="169"/>
      <c r="L74" s="169"/>
    </row>
    <row r="75" spans="1:12" ht="15.75" thickBot="1" x14ac:dyDescent="0.3">
      <c r="A75" s="193"/>
      <c r="B75" s="194"/>
      <c r="C75" s="105" t="s">
        <v>4</v>
      </c>
      <c r="D75" s="22">
        <v>2</v>
      </c>
      <c r="E75" s="23">
        <v>2</v>
      </c>
      <c r="F75" s="25"/>
      <c r="G75" s="25">
        <f t="shared" si="14"/>
        <v>0</v>
      </c>
      <c r="H75" s="102">
        <v>0.23</v>
      </c>
      <c r="I75" s="103">
        <f t="shared" si="13"/>
        <v>0</v>
      </c>
      <c r="K75" s="169"/>
      <c r="L75" s="169"/>
    </row>
    <row r="76" spans="1:12" ht="15.75" thickBot="1" x14ac:dyDescent="0.3">
      <c r="A76" s="173" t="s">
        <v>72</v>
      </c>
      <c r="B76" s="174"/>
      <c r="C76" s="174"/>
      <c r="D76" s="174"/>
      <c r="E76" s="174"/>
      <c r="F76" s="175"/>
      <c r="G76" s="57">
        <f>G69+G70+G71+G72+G73+G74+G75</f>
        <v>0</v>
      </c>
      <c r="H76" s="77"/>
      <c r="I76" s="77">
        <f>G76*1.23</f>
        <v>0</v>
      </c>
      <c r="K76" s="169"/>
      <c r="L76" s="169"/>
    </row>
    <row r="77" spans="1:12" ht="15.75" thickBot="1" x14ac:dyDescent="0.3">
      <c r="A77" s="26"/>
      <c r="B77" s="27"/>
      <c r="C77" s="28"/>
      <c r="D77" s="26"/>
      <c r="E77" s="26"/>
      <c r="F77" s="26"/>
      <c r="G77" s="29"/>
      <c r="I77" s="75" t="s">
        <v>92</v>
      </c>
      <c r="K77" s="169"/>
      <c r="L77" s="169"/>
    </row>
    <row r="78" spans="1:12" ht="24" x14ac:dyDescent="0.25">
      <c r="A78" s="178">
        <v>10</v>
      </c>
      <c r="B78" s="180" t="s">
        <v>96</v>
      </c>
      <c r="C78" s="104" t="s">
        <v>5</v>
      </c>
      <c r="D78" s="14">
        <v>1</v>
      </c>
      <c r="E78" s="15">
        <v>2</v>
      </c>
      <c r="F78" s="16"/>
      <c r="G78" s="30">
        <f t="shared" ref="G78:G81" si="15">E78*F78</f>
        <v>0</v>
      </c>
      <c r="H78" s="97">
        <v>0.23</v>
      </c>
      <c r="I78" s="98">
        <f t="shared" ref="I78:I81" si="16">G78*1.23</f>
        <v>0</v>
      </c>
      <c r="K78" s="169"/>
      <c r="L78" s="169"/>
    </row>
    <row r="79" spans="1:12" x14ac:dyDescent="0.25">
      <c r="A79" s="179"/>
      <c r="B79" s="181"/>
      <c r="C79" s="110" t="s">
        <v>6</v>
      </c>
      <c r="D79" s="17">
        <v>2</v>
      </c>
      <c r="E79" s="17">
        <v>2</v>
      </c>
      <c r="F79" s="18"/>
      <c r="G79" s="19">
        <f t="shared" si="15"/>
        <v>0</v>
      </c>
      <c r="H79" s="80">
        <v>0.23</v>
      </c>
      <c r="I79" s="100">
        <f t="shared" si="16"/>
        <v>0</v>
      </c>
      <c r="K79" s="169"/>
      <c r="L79" s="169"/>
    </row>
    <row r="80" spans="1:12" ht="24" x14ac:dyDescent="0.25">
      <c r="A80" s="179"/>
      <c r="B80" s="181"/>
      <c r="C80" s="111" t="s">
        <v>83</v>
      </c>
      <c r="D80" s="21">
        <v>1</v>
      </c>
      <c r="E80" s="17">
        <v>2</v>
      </c>
      <c r="F80" s="18"/>
      <c r="G80" s="18">
        <f t="shared" si="15"/>
        <v>0</v>
      </c>
      <c r="H80" s="80">
        <v>0.23</v>
      </c>
      <c r="I80" s="100">
        <f t="shared" si="16"/>
        <v>0</v>
      </c>
      <c r="K80" s="169"/>
      <c r="L80" s="169"/>
    </row>
    <row r="81" spans="1:12" ht="15.75" thickBot="1" x14ac:dyDescent="0.3">
      <c r="A81" s="193"/>
      <c r="B81" s="194"/>
      <c r="C81" s="105" t="s">
        <v>7</v>
      </c>
      <c r="D81" s="22">
        <v>3</v>
      </c>
      <c r="E81" s="22">
        <v>2</v>
      </c>
      <c r="F81" s="25"/>
      <c r="G81" s="25">
        <f t="shared" si="15"/>
        <v>0</v>
      </c>
      <c r="H81" s="102">
        <v>0.23</v>
      </c>
      <c r="I81" s="103">
        <f t="shared" si="16"/>
        <v>0</v>
      </c>
      <c r="K81" s="169"/>
      <c r="L81" s="169"/>
    </row>
    <row r="82" spans="1:12" ht="15.75" thickBot="1" x14ac:dyDescent="0.3">
      <c r="A82" s="173" t="s">
        <v>72</v>
      </c>
      <c r="B82" s="174"/>
      <c r="C82" s="174"/>
      <c r="D82" s="174"/>
      <c r="E82" s="174"/>
      <c r="F82" s="175"/>
      <c r="G82" s="57">
        <f>G78+G79+G80+G81</f>
        <v>0</v>
      </c>
      <c r="H82" s="77"/>
      <c r="I82" s="77">
        <f>G82*1.23</f>
        <v>0</v>
      </c>
      <c r="K82" s="169"/>
      <c r="L82" s="169"/>
    </row>
    <row r="83" spans="1:12" ht="15.75" thickBot="1" x14ac:dyDescent="0.3">
      <c r="A83" s="62"/>
      <c r="B83" s="85"/>
      <c r="C83" s="62"/>
      <c r="D83" s="62"/>
      <c r="E83" s="62"/>
      <c r="F83" s="62"/>
      <c r="G83" s="63"/>
      <c r="H83" s="78"/>
      <c r="I83" s="78"/>
      <c r="K83" s="169"/>
      <c r="L83" s="169"/>
    </row>
    <row r="84" spans="1:12" ht="24" x14ac:dyDescent="0.25">
      <c r="A84" s="178">
        <v>11</v>
      </c>
      <c r="B84" s="180" t="s">
        <v>178</v>
      </c>
      <c r="C84" s="116" t="s">
        <v>186</v>
      </c>
      <c r="D84" s="15">
        <v>1</v>
      </c>
      <c r="E84" s="14">
        <v>2</v>
      </c>
      <c r="F84" s="30"/>
      <c r="G84" s="30">
        <f>E84*F84</f>
        <v>0</v>
      </c>
      <c r="H84" s="97">
        <v>0.23</v>
      </c>
      <c r="I84" s="98">
        <f t="shared" ref="I84:I112" si="17">G84*1.23</f>
        <v>0</v>
      </c>
      <c r="K84" s="169"/>
      <c r="L84" s="169"/>
    </row>
    <row r="85" spans="1:12" ht="24" x14ac:dyDescent="0.25">
      <c r="A85" s="179"/>
      <c r="B85" s="181"/>
      <c r="C85" s="110" t="s">
        <v>187</v>
      </c>
      <c r="D85" s="17">
        <v>1</v>
      </c>
      <c r="E85" s="17">
        <v>2</v>
      </c>
      <c r="F85" s="18"/>
      <c r="G85" s="18">
        <f t="shared" ref="G85:G111" si="18">E85*F85</f>
        <v>0</v>
      </c>
      <c r="H85" s="80">
        <v>0.23</v>
      </c>
      <c r="I85" s="100">
        <f t="shared" si="17"/>
        <v>0</v>
      </c>
      <c r="K85" s="169"/>
      <c r="L85" s="169"/>
    </row>
    <row r="86" spans="1:12" x14ac:dyDescent="0.25">
      <c r="A86" s="179"/>
      <c r="B86" s="181"/>
      <c r="C86" s="112" t="s">
        <v>188</v>
      </c>
      <c r="D86" s="41">
        <v>1</v>
      </c>
      <c r="E86" s="17">
        <v>2</v>
      </c>
      <c r="F86" s="18"/>
      <c r="G86" s="18">
        <f t="shared" si="18"/>
        <v>0</v>
      </c>
      <c r="H86" s="80">
        <v>0.23</v>
      </c>
      <c r="I86" s="100">
        <f t="shared" si="17"/>
        <v>0</v>
      </c>
      <c r="K86" s="169"/>
      <c r="L86" s="169"/>
    </row>
    <row r="87" spans="1:12" x14ac:dyDescent="0.25">
      <c r="A87" s="179"/>
      <c r="B87" s="181"/>
      <c r="C87" s="112" t="s">
        <v>189</v>
      </c>
      <c r="D87" s="41">
        <v>1</v>
      </c>
      <c r="E87" s="17">
        <v>2</v>
      </c>
      <c r="F87" s="18"/>
      <c r="G87" s="18">
        <f t="shared" si="18"/>
        <v>0</v>
      </c>
      <c r="H87" s="80">
        <v>0.23</v>
      </c>
      <c r="I87" s="100">
        <f t="shared" si="17"/>
        <v>0</v>
      </c>
      <c r="K87" s="169"/>
      <c r="L87" s="169"/>
    </row>
    <row r="88" spans="1:12" x14ac:dyDescent="0.25">
      <c r="A88" s="179"/>
      <c r="B88" s="181"/>
      <c r="C88" s="112" t="s">
        <v>190</v>
      </c>
      <c r="D88" s="41">
        <v>1</v>
      </c>
      <c r="E88" s="17">
        <v>2</v>
      </c>
      <c r="F88" s="18"/>
      <c r="G88" s="18">
        <f t="shared" si="18"/>
        <v>0</v>
      </c>
      <c r="H88" s="80">
        <v>0.23</v>
      </c>
      <c r="I88" s="100">
        <f t="shared" si="17"/>
        <v>0</v>
      </c>
      <c r="K88" s="169"/>
      <c r="L88" s="169"/>
    </row>
    <row r="89" spans="1:12" x14ac:dyDescent="0.25">
      <c r="A89" s="179"/>
      <c r="B89" s="181"/>
      <c r="C89" s="112" t="s">
        <v>191</v>
      </c>
      <c r="D89" s="41">
        <v>1</v>
      </c>
      <c r="E89" s="17">
        <v>2</v>
      </c>
      <c r="F89" s="18"/>
      <c r="G89" s="18">
        <f t="shared" si="18"/>
        <v>0</v>
      </c>
      <c r="H89" s="80">
        <v>0.23</v>
      </c>
      <c r="I89" s="100">
        <f t="shared" si="17"/>
        <v>0</v>
      </c>
      <c r="K89" s="169"/>
      <c r="L89" s="169"/>
    </row>
    <row r="90" spans="1:12" x14ac:dyDescent="0.25">
      <c r="A90" s="179"/>
      <c r="B90" s="181"/>
      <c r="C90" s="112" t="s">
        <v>192</v>
      </c>
      <c r="D90" s="41">
        <v>1</v>
      </c>
      <c r="E90" s="17">
        <v>2</v>
      </c>
      <c r="F90" s="18"/>
      <c r="G90" s="18">
        <f t="shared" si="18"/>
        <v>0</v>
      </c>
      <c r="H90" s="80">
        <v>0.23</v>
      </c>
      <c r="I90" s="100">
        <f t="shared" si="17"/>
        <v>0</v>
      </c>
      <c r="K90" s="169"/>
      <c r="L90" s="169"/>
    </row>
    <row r="91" spans="1:12" x14ac:dyDescent="0.25">
      <c r="A91" s="179"/>
      <c r="B91" s="181"/>
      <c r="C91" s="112" t="s">
        <v>193</v>
      </c>
      <c r="D91" s="41">
        <v>1</v>
      </c>
      <c r="E91" s="17">
        <v>2</v>
      </c>
      <c r="F91" s="18"/>
      <c r="G91" s="18">
        <f t="shared" si="18"/>
        <v>0</v>
      </c>
      <c r="H91" s="80">
        <v>0.23</v>
      </c>
      <c r="I91" s="100">
        <f t="shared" si="17"/>
        <v>0</v>
      </c>
      <c r="K91" s="169"/>
      <c r="L91" s="169"/>
    </row>
    <row r="92" spans="1:12" x14ac:dyDescent="0.25">
      <c r="A92" s="179"/>
      <c r="B92" s="181"/>
      <c r="C92" s="112" t="s">
        <v>194</v>
      </c>
      <c r="D92" s="41">
        <v>2</v>
      </c>
      <c r="E92" s="17">
        <v>2</v>
      </c>
      <c r="F92" s="18"/>
      <c r="G92" s="18">
        <f t="shared" si="18"/>
        <v>0</v>
      </c>
      <c r="H92" s="80">
        <v>0.23</v>
      </c>
      <c r="I92" s="100">
        <f t="shared" si="17"/>
        <v>0</v>
      </c>
      <c r="K92" s="169"/>
      <c r="L92" s="169"/>
    </row>
    <row r="93" spans="1:12" ht="24" x14ac:dyDescent="0.25">
      <c r="A93" s="179"/>
      <c r="B93" s="181"/>
      <c r="C93" s="112" t="s">
        <v>195</v>
      </c>
      <c r="D93" s="41">
        <v>1</v>
      </c>
      <c r="E93" s="17">
        <v>2</v>
      </c>
      <c r="F93" s="18"/>
      <c r="G93" s="18">
        <f t="shared" si="18"/>
        <v>0</v>
      </c>
      <c r="H93" s="80">
        <v>0.23</v>
      </c>
      <c r="I93" s="100">
        <f t="shared" si="17"/>
        <v>0</v>
      </c>
      <c r="K93" s="169"/>
      <c r="L93" s="169"/>
    </row>
    <row r="94" spans="1:12" ht="24" x14ac:dyDescent="0.25">
      <c r="A94" s="179"/>
      <c r="B94" s="181"/>
      <c r="C94" s="112" t="s">
        <v>196</v>
      </c>
      <c r="D94" s="41">
        <v>1</v>
      </c>
      <c r="E94" s="17">
        <v>2</v>
      </c>
      <c r="F94" s="18"/>
      <c r="G94" s="18">
        <f>E94*F94</f>
        <v>0</v>
      </c>
      <c r="H94" s="80">
        <v>0.23</v>
      </c>
      <c r="I94" s="100">
        <f t="shared" si="17"/>
        <v>0</v>
      </c>
      <c r="K94" s="169"/>
      <c r="L94" s="169"/>
    </row>
    <row r="95" spans="1:12" ht="24" x14ac:dyDescent="0.25">
      <c r="A95" s="179"/>
      <c r="B95" s="181"/>
      <c r="C95" s="112" t="s">
        <v>197</v>
      </c>
      <c r="D95" s="41">
        <v>2</v>
      </c>
      <c r="E95" s="17">
        <v>2</v>
      </c>
      <c r="F95" s="18"/>
      <c r="G95" s="18">
        <f t="shared" si="18"/>
        <v>0</v>
      </c>
      <c r="H95" s="80">
        <v>0.23</v>
      </c>
      <c r="I95" s="100">
        <f t="shared" si="17"/>
        <v>0</v>
      </c>
      <c r="K95" s="169"/>
      <c r="L95" s="169"/>
    </row>
    <row r="96" spans="1:12" x14ac:dyDescent="0.25">
      <c r="A96" s="179"/>
      <c r="B96" s="181"/>
      <c r="C96" s="112" t="s">
        <v>198</v>
      </c>
      <c r="D96" s="41">
        <v>1</v>
      </c>
      <c r="E96" s="17">
        <v>2</v>
      </c>
      <c r="F96" s="18"/>
      <c r="G96" s="18">
        <f t="shared" si="18"/>
        <v>0</v>
      </c>
      <c r="H96" s="80">
        <v>0.23</v>
      </c>
      <c r="I96" s="100">
        <f t="shared" si="17"/>
        <v>0</v>
      </c>
      <c r="K96" s="169"/>
      <c r="L96" s="169"/>
    </row>
    <row r="97" spans="1:12" x14ac:dyDescent="0.25">
      <c r="A97" s="179"/>
      <c r="B97" s="181"/>
      <c r="C97" s="112" t="s">
        <v>185</v>
      </c>
      <c r="D97" s="41">
        <v>1</v>
      </c>
      <c r="E97" s="17">
        <v>2</v>
      </c>
      <c r="F97" s="18"/>
      <c r="G97" s="18">
        <f t="shared" si="18"/>
        <v>0</v>
      </c>
      <c r="H97" s="80">
        <v>0.23</v>
      </c>
      <c r="I97" s="100">
        <f t="shared" si="17"/>
        <v>0</v>
      </c>
      <c r="K97" s="169"/>
      <c r="L97" s="169"/>
    </row>
    <row r="98" spans="1:12" x14ac:dyDescent="0.25">
      <c r="A98" s="179"/>
      <c r="B98" s="181"/>
      <c r="C98" s="112" t="s">
        <v>199</v>
      </c>
      <c r="D98" s="41">
        <v>1</v>
      </c>
      <c r="E98" s="17">
        <v>2</v>
      </c>
      <c r="F98" s="18"/>
      <c r="G98" s="18">
        <f t="shared" si="18"/>
        <v>0</v>
      </c>
      <c r="H98" s="80">
        <v>0.23</v>
      </c>
      <c r="I98" s="100">
        <f t="shared" si="17"/>
        <v>0</v>
      </c>
      <c r="K98" s="169"/>
      <c r="L98" s="169"/>
    </row>
    <row r="99" spans="1:12" ht="24" x14ac:dyDescent="0.25">
      <c r="A99" s="179"/>
      <c r="B99" s="181"/>
      <c r="C99" s="112" t="s">
        <v>200</v>
      </c>
      <c r="D99" s="41">
        <v>8</v>
      </c>
      <c r="E99" s="17">
        <v>2</v>
      </c>
      <c r="F99" s="18"/>
      <c r="G99" s="18">
        <f t="shared" si="18"/>
        <v>0</v>
      </c>
      <c r="H99" s="80">
        <v>0.23</v>
      </c>
      <c r="I99" s="100">
        <f t="shared" si="17"/>
        <v>0</v>
      </c>
      <c r="K99" s="169"/>
      <c r="L99" s="169"/>
    </row>
    <row r="100" spans="1:12" ht="24.75" customHeight="1" x14ac:dyDescent="0.25">
      <c r="A100" s="179"/>
      <c r="B100" s="181"/>
      <c r="C100" s="112" t="s">
        <v>201</v>
      </c>
      <c r="D100" s="41">
        <v>7</v>
      </c>
      <c r="E100" s="17">
        <v>2</v>
      </c>
      <c r="F100" s="18"/>
      <c r="G100" s="18">
        <f t="shared" si="18"/>
        <v>0</v>
      </c>
      <c r="H100" s="80">
        <v>0.23</v>
      </c>
      <c r="I100" s="100">
        <f t="shared" si="17"/>
        <v>0</v>
      </c>
      <c r="K100" s="169"/>
      <c r="L100" s="169"/>
    </row>
    <row r="101" spans="1:12" ht="24" x14ac:dyDescent="0.25">
      <c r="A101" s="179"/>
      <c r="B101" s="181"/>
      <c r="C101" s="117" t="s">
        <v>202</v>
      </c>
      <c r="D101" s="41">
        <v>7</v>
      </c>
      <c r="E101" s="17">
        <v>2</v>
      </c>
      <c r="F101" s="18"/>
      <c r="G101" s="18">
        <f t="shared" si="18"/>
        <v>0</v>
      </c>
      <c r="H101" s="80">
        <v>0.23</v>
      </c>
      <c r="I101" s="100">
        <f t="shared" si="17"/>
        <v>0</v>
      </c>
      <c r="K101" s="169"/>
      <c r="L101" s="169"/>
    </row>
    <row r="102" spans="1:12" x14ac:dyDescent="0.25">
      <c r="A102" s="179"/>
      <c r="B102" s="181"/>
      <c r="C102" s="110" t="s">
        <v>179</v>
      </c>
      <c r="D102" s="17">
        <v>1</v>
      </c>
      <c r="E102" s="17">
        <v>2</v>
      </c>
      <c r="F102" s="18"/>
      <c r="G102" s="18">
        <f>E102*F102</f>
        <v>0</v>
      </c>
      <c r="H102" s="80">
        <v>0.23</v>
      </c>
      <c r="I102" s="100">
        <f t="shared" si="17"/>
        <v>0</v>
      </c>
      <c r="K102" s="169"/>
      <c r="L102" s="169"/>
    </row>
    <row r="103" spans="1:12" x14ac:dyDescent="0.25">
      <c r="A103" s="179"/>
      <c r="B103" s="181"/>
      <c r="C103" s="112" t="s">
        <v>179</v>
      </c>
      <c r="D103" s="41">
        <v>1</v>
      </c>
      <c r="E103" s="17">
        <v>2</v>
      </c>
      <c r="F103" s="18"/>
      <c r="G103" s="18">
        <f t="shared" si="18"/>
        <v>0</v>
      </c>
      <c r="H103" s="80">
        <v>0.23</v>
      </c>
      <c r="I103" s="100">
        <f t="shared" si="17"/>
        <v>0</v>
      </c>
      <c r="K103" s="169"/>
      <c r="L103" s="169"/>
    </row>
    <row r="104" spans="1:12" x14ac:dyDescent="0.25">
      <c r="A104" s="179"/>
      <c r="B104" s="181"/>
      <c r="C104" s="110" t="s">
        <v>180</v>
      </c>
      <c r="D104" s="17">
        <v>1</v>
      </c>
      <c r="E104" s="17">
        <v>2</v>
      </c>
      <c r="F104" s="18"/>
      <c r="G104" s="18">
        <f t="shared" si="18"/>
        <v>0</v>
      </c>
      <c r="H104" s="80">
        <v>0.23</v>
      </c>
      <c r="I104" s="100">
        <f t="shared" si="17"/>
        <v>0</v>
      </c>
      <c r="K104" s="169"/>
      <c r="L104" s="169"/>
    </row>
    <row r="105" spans="1:12" x14ac:dyDescent="0.25">
      <c r="A105" s="179"/>
      <c r="B105" s="181"/>
      <c r="C105" s="110" t="s">
        <v>181</v>
      </c>
      <c r="D105" s="17">
        <v>1</v>
      </c>
      <c r="E105" s="17">
        <v>2</v>
      </c>
      <c r="F105" s="18"/>
      <c r="G105" s="18">
        <f t="shared" si="18"/>
        <v>0</v>
      </c>
      <c r="H105" s="80">
        <v>0.23</v>
      </c>
      <c r="I105" s="100">
        <f t="shared" si="17"/>
        <v>0</v>
      </c>
      <c r="K105" s="169"/>
      <c r="L105" s="169"/>
    </row>
    <row r="106" spans="1:12" x14ac:dyDescent="0.25">
      <c r="A106" s="179"/>
      <c r="B106" s="181"/>
      <c r="C106" s="110" t="s">
        <v>182</v>
      </c>
      <c r="D106" s="17">
        <v>1</v>
      </c>
      <c r="E106" s="17">
        <v>2</v>
      </c>
      <c r="F106" s="18"/>
      <c r="G106" s="18">
        <f t="shared" si="18"/>
        <v>0</v>
      </c>
      <c r="H106" s="80">
        <v>0.23</v>
      </c>
      <c r="I106" s="100">
        <f t="shared" si="17"/>
        <v>0</v>
      </c>
      <c r="K106" s="169"/>
      <c r="L106" s="169"/>
    </row>
    <row r="107" spans="1:12" x14ac:dyDescent="0.25">
      <c r="A107" s="179"/>
      <c r="B107" s="181"/>
      <c r="C107" s="110" t="s">
        <v>183</v>
      </c>
      <c r="D107" s="17">
        <v>1</v>
      </c>
      <c r="E107" s="17">
        <v>2</v>
      </c>
      <c r="F107" s="18"/>
      <c r="G107" s="18">
        <f t="shared" si="18"/>
        <v>0</v>
      </c>
      <c r="H107" s="80">
        <v>0.23</v>
      </c>
      <c r="I107" s="100">
        <f t="shared" si="17"/>
        <v>0</v>
      </c>
      <c r="K107" s="169"/>
      <c r="L107" s="169"/>
    </row>
    <row r="108" spans="1:12" x14ac:dyDescent="0.25">
      <c r="A108" s="179"/>
      <c r="B108" s="181"/>
      <c r="C108" s="110" t="s">
        <v>181</v>
      </c>
      <c r="D108" s="17">
        <v>1</v>
      </c>
      <c r="E108" s="17">
        <v>2</v>
      </c>
      <c r="F108" s="18"/>
      <c r="G108" s="18">
        <f t="shared" si="18"/>
        <v>0</v>
      </c>
      <c r="H108" s="80">
        <v>0.23</v>
      </c>
      <c r="I108" s="100">
        <f t="shared" si="17"/>
        <v>0</v>
      </c>
      <c r="K108" s="169"/>
      <c r="L108" s="169"/>
    </row>
    <row r="109" spans="1:12" x14ac:dyDescent="0.25">
      <c r="A109" s="179"/>
      <c r="B109" s="181"/>
      <c r="C109" s="110" t="s">
        <v>179</v>
      </c>
      <c r="D109" s="17">
        <v>1</v>
      </c>
      <c r="E109" s="17">
        <v>2</v>
      </c>
      <c r="F109" s="18"/>
      <c r="G109" s="18">
        <f t="shared" si="18"/>
        <v>0</v>
      </c>
      <c r="H109" s="80">
        <v>0.23</v>
      </c>
      <c r="I109" s="100">
        <f t="shared" si="17"/>
        <v>0</v>
      </c>
      <c r="K109" s="169"/>
      <c r="L109" s="169"/>
    </row>
    <row r="110" spans="1:12" x14ac:dyDescent="0.25">
      <c r="A110" s="179"/>
      <c r="B110" s="181"/>
      <c r="C110" s="110" t="s">
        <v>184</v>
      </c>
      <c r="D110" s="17">
        <v>1</v>
      </c>
      <c r="E110" s="17">
        <v>2</v>
      </c>
      <c r="F110" s="18"/>
      <c r="G110" s="18">
        <f t="shared" si="18"/>
        <v>0</v>
      </c>
      <c r="H110" s="80">
        <v>0.23</v>
      </c>
      <c r="I110" s="100">
        <f t="shared" si="17"/>
        <v>0</v>
      </c>
      <c r="K110" s="169"/>
      <c r="L110" s="169"/>
    </row>
    <row r="111" spans="1:12" ht="24" x14ac:dyDescent="0.25">
      <c r="A111" s="179"/>
      <c r="B111" s="181"/>
      <c r="C111" s="118" t="s">
        <v>203</v>
      </c>
      <c r="D111" s="17">
        <v>6</v>
      </c>
      <c r="E111" s="17">
        <v>2</v>
      </c>
      <c r="F111" s="18"/>
      <c r="G111" s="18">
        <f t="shared" si="18"/>
        <v>0</v>
      </c>
      <c r="H111" s="80">
        <v>0.23</v>
      </c>
      <c r="I111" s="100">
        <f t="shared" si="17"/>
        <v>0</v>
      </c>
      <c r="K111" s="169"/>
      <c r="L111" s="169"/>
    </row>
    <row r="112" spans="1:12" ht="24.75" thickBot="1" x14ac:dyDescent="0.3">
      <c r="A112" s="179"/>
      <c r="B112" s="181"/>
      <c r="C112" s="119" t="s">
        <v>204</v>
      </c>
      <c r="D112" s="120">
        <v>6</v>
      </c>
      <c r="E112" s="22">
        <v>2</v>
      </c>
      <c r="F112" s="24"/>
      <c r="G112" s="24">
        <f>E112*F112</f>
        <v>0</v>
      </c>
      <c r="H112" s="102">
        <v>0.23</v>
      </c>
      <c r="I112" s="103">
        <f t="shared" si="17"/>
        <v>0</v>
      </c>
      <c r="K112" s="169"/>
      <c r="L112" s="169"/>
    </row>
    <row r="113" spans="1:12" ht="15.75" thickBot="1" x14ac:dyDescent="0.3">
      <c r="A113" s="173" t="s">
        <v>72</v>
      </c>
      <c r="B113" s="174"/>
      <c r="C113" s="176"/>
      <c r="D113" s="176"/>
      <c r="E113" s="176"/>
      <c r="F113" s="177"/>
      <c r="G113" s="58">
        <f>SUM(G84:G112)</f>
        <v>0</v>
      </c>
      <c r="H113" s="93"/>
      <c r="I113" s="93">
        <f>G113*1.23</f>
        <v>0</v>
      </c>
      <c r="K113" s="169"/>
      <c r="L113" s="169"/>
    </row>
    <row r="114" spans="1:12" ht="15.75" thickBot="1" x14ac:dyDescent="0.3">
      <c r="A114" s="62"/>
      <c r="B114" s="85"/>
      <c r="C114" s="62"/>
      <c r="D114" s="62"/>
      <c r="E114" s="62"/>
      <c r="F114" s="62"/>
      <c r="G114" s="63"/>
      <c r="H114" s="78"/>
      <c r="I114" s="78"/>
      <c r="K114" s="169"/>
      <c r="L114" s="169"/>
    </row>
    <row r="115" spans="1:12" x14ac:dyDescent="0.25">
      <c r="A115" s="178">
        <v>12</v>
      </c>
      <c r="B115" s="180" t="s">
        <v>212</v>
      </c>
      <c r="C115" s="104" t="s">
        <v>213</v>
      </c>
      <c r="D115" s="14">
        <v>1</v>
      </c>
      <c r="E115" s="15">
        <v>2</v>
      </c>
      <c r="F115" s="30"/>
      <c r="G115" s="30">
        <f>E115*F115</f>
        <v>0</v>
      </c>
      <c r="H115" s="97">
        <v>0.23</v>
      </c>
      <c r="I115" s="98">
        <f t="shared" ref="I115:I116" si="19">G115*1.23</f>
        <v>0</v>
      </c>
      <c r="K115" s="169"/>
      <c r="L115" s="169"/>
    </row>
    <row r="116" spans="1:12" ht="15.75" thickBot="1" x14ac:dyDescent="0.3">
      <c r="A116" s="179"/>
      <c r="B116" s="181"/>
      <c r="C116" s="105" t="s">
        <v>216</v>
      </c>
      <c r="D116" s="22">
        <v>1</v>
      </c>
      <c r="E116" s="22">
        <v>2</v>
      </c>
      <c r="F116" s="24"/>
      <c r="G116" s="24">
        <f t="shared" ref="G116" si="20">E116*F116</f>
        <v>0</v>
      </c>
      <c r="H116" s="102">
        <v>0.23</v>
      </c>
      <c r="I116" s="103">
        <f t="shared" si="19"/>
        <v>0</v>
      </c>
      <c r="K116" s="169"/>
      <c r="L116" s="169"/>
    </row>
    <row r="117" spans="1:12" ht="15.75" thickBot="1" x14ac:dyDescent="0.3">
      <c r="A117" s="173" t="s">
        <v>72</v>
      </c>
      <c r="B117" s="174"/>
      <c r="C117" s="174"/>
      <c r="D117" s="174"/>
      <c r="E117" s="174"/>
      <c r="F117" s="175"/>
      <c r="G117" s="57">
        <f>G115+G116</f>
        <v>0</v>
      </c>
      <c r="H117" s="77"/>
      <c r="I117" s="77">
        <f>G117*1.23</f>
        <v>0</v>
      </c>
      <c r="K117" s="169"/>
      <c r="L117" s="169"/>
    </row>
    <row r="118" spans="1:12" ht="15.75" thickBot="1" x14ac:dyDescent="0.3">
      <c r="A118" s="62"/>
      <c r="B118" s="85"/>
      <c r="C118" s="62"/>
      <c r="D118" s="62"/>
      <c r="E118" s="62"/>
      <c r="F118" s="62"/>
      <c r="G118" s="63"/>
      <c r="H118" s="78"/>
      <c r="I118" s="78"/>
      <c r="K118" s="169"/>
      <c r="L118" s="169"/>
    </row>
    <row r="119" spans="1:12" ht="36.75" thickBot="1" x14ac:dyDescent="0.3">
      <c r="A119" s="53">
        <v>13</v>
      </c>
      <c r="B119" s="121" t="s">
        <v>93</v>
      </c>
      <c r="C119" s="122" t="s">
        <v>67</v>
      </c>
      <c r="D119" s="54">
        <v>5</v>
      </c>
      <c r="E119" s="54">
        <v>2</v>
      </c>
      <c r="F119" s="73"/>
      <c r="G119" s="73">
        <f t="shared" ref="G119" si="21">E119*F119</f>
        <v>0</v>
      </c>
      <c r="H119" s="108">
        <v>0.23</v>
      </c>
      <c r="I119" s="109">
        <f t="shared" ref="I119" si="22">G119*1.23</f>
        <v>0</v>
      </c>
      <c r="K119" s="169"/>
      <c r="L119" s="169"/>
    </row>
    <row r="120" spans="1:12" ht="15.75" thickBot="1" x14ac:dyDescent="0.3">
      <c r="A120" s="195" t="s">
        <v>72</v>
      </c>
      <c r="B120" s="176"/>
      <c r="C120" s="176"/>
      <c r="D120" s="176"/>
      <c r="E120" s="176"/>
      <c r="F120" s="177"/>
      <c r="G120" s="58">
        <f>G119</f>
        <v>0</v>
      </c>
      <c r="H120" s="93"/>
      <c r="I120" s="93">
        <f>G120*1.23</f>
        <v>0</v>
      </c>
      <c r="K120" s="169"/>
      <c r="L120" s="169"/>
    </row>
    <row r="121" spans="1:12" ht="15.75" thickBot="1" x14ac:dyDescent="0.3">
      <c r="A121" s="26"/>
      <c r="B121" s="27"/>
      <c r="C121" s="28"/>
      <c r="D121" s="29"/>
      <c r="E121" s="29"/>
      <c r="F121" s="29"/>
      <c r="G121" s="29"/>
      <c r="K121" s="169"/>
      <c r="L121" s="169"/>
    </row>
    <row r="122" spans="1:12" ht="24" x14ac:dyDescent="0.25">
      <c r="A122" s="178">
        <v>14</v>
      </c>
      <c r="B122" s="235" t="s">
        <v>98</v>
      </c>
      <c r="C122" s="116" t="s">
        <v>68</v>
      </c>
      <c r="D122" s="15">
        <v>14</v>
      </c>
      <c r="E122" s="15">
        <v>2</v>
      </c>
      <c r="F122" s="16"/>
      <c r="G122" s="16">
        <f t="shared" ref="G122:G123" si="23">E122*F122</f>
        <v>0</v>
      </c>
      <c r="H122" s="97">
        <v>0.23</v>
      </c>
      <c r="I122" s="98">
        <f t="shared" ref="I122:I123" si="24">G122*1.23</f>
        <v>0</v>
      </c>
      <c r="K122" s="169"/>
      <c r="L122" s="169"/>
    </row>
    <row r="123" spans="1:12" ht="15.75" thickBot="1" x14ac:dyDescent="0.3">
      <c r="A123" s="234"/>
      <c r="B123" s="236"/>
      <c r="C123" s="105" t="s">
        <v>69</v>
      </c>
      <c r="D123" s="22">
        <v>12</v>
      </c>
      <c r="E123" s="22">
        <v>2</v>
      </c>
      <c r="F123" s="24"/>
      <c r="G123" s="24">
        <f t="shared" si="23"/>
        <v>0</v>
      </c>
      <c r="H123" s="102">
        <v>0.23</v>
      </c>
      <c r="I123" s="103">
        <f t="shared" si="24"/>
        <v>0</v>
      </c>
      <c r="K123" s="169"/>
      <c r="L123" s="169"/>
    </row>
    <row r="124" spans="1:12" ht="15.75" thickBot="1" x14ac:dyDescent="0.3">
      <c r="A124" s="195" t="s">
        <v>72</v>
      </c>
      <c r="B124" s="176"/>
      <c r="C124" s="176"/>
      <c r="D124" s="176"/>
      <c r="E124" s="176"/>
      <c r="F124" s="177"/>
      <c r="G124" s="57">
        <f>G122+G123</f>
        <v>0</v>
      </c>
      <c r="H124" s="77"/>
      <c r="I124" s="77">
        <f>G124*1.23</f>
        <v>0</v>
      </c>
      <c r="K124" s="169"/>
      <c r="L124" s="169"/>
    </row>
    <row r="125" spans="1:12" ht="15.75" thickBot="1" x14ac:dyDescent="0.3">
      <c r="A125" s="26"/>
      <c r="B125" s="27"/>
      <c r="C125" s="28"/>
      <c r="D125" s="29"/>
      <c r="E125" s="29"/>
      <c r="F125" s="29"/>
      <c r="G125" s="29"/>
      <c r="K125" s="169"/>
      <c r="L125" s="169"/>
    </row>
    <row r="126" spans="1:12" ht="21" customHeight="1" x14ac:dyDescent="0.25">
      <c r="A126" s="202">
        <v>15</v>
      </c>
      <c r="B126" s="211" t="s">
        <v>97</v>
      </c>
      <c r="C126" s="104" t="s">
        <v>214</v>
      </c>
      <c r="D126" s="14">
        <v>1</v>
      </c>
      <c r="E126" s="14">
        <v>2</v>
      </c>
      <c r="F126" s="30"/>
      <c r="G126" s="30">
        <f>E126*F126</f>
        <v>0</v>
      </c>
      <c r="H126" s="97">
        <v>0.23</v>
      </c>
      <c r="I126" s="98">
        <f t="shared" ref="I126:I137" si="25">G126*1.23</f>
        <v>0</v>
      </c>
      <c r="K126" s="169"/>
      <c r="L126" s="169"/>
    </row>
    <row r="127" spans="1:12" x14ac:dyDescent="0.25">
      <c r="A127" s="203"/>
      <c r="B127" s="212"/>
      <c r="C127" s="110" t="s">
        <v>73</v>
      </c>
      <c r="D127" s="17">
        <v>1</v>
      </c>
      <c r="E127" s="17">
        <v>2</v>
      </c>
      <c r="F127" s="18"/>
      <c r="G127" s="18">
        <f>E127*F127</f>
        <v>0</v>
      </c>
      <c r="H127" s="80">
        <v>0.23</v>
      </c>
      <c r="I127" s="100">
        <f t="shared" si="25"/>
        <v>0</v>
      </c>
      <c r="K127" s="169"/>
      <c r="L127" s="169"/>
    </row>
    <row r="128" spans="1:12" x14ac:dyDescent="0.25">
      <c r="A128" s="203"/>
      <c r="B128" s="212"/>
      <c r="C128" s="110" t="s">
        <v>74</v>
      </c>
      <c r="D128" s="17">
        <v>1</v>
      </c>
      <c r="E128" s="17">
        <v>2</v>
      </c>
      <c r="F128" s="18"/>
      <c r="G128" s="18">
        <f t="shared" ref="G128:G136" si="26">E128*F128</f>
        <v>0</v>
      </c>
      <c r="H128" s="80">
        <v>0.23</v>
      </c>
      <c r="I128" s="100">
        <f t="shared" si="25"/>
        <v>0</v>
      </c>
      <c r="K128" s="169"/>
      <c r="L128" s="169"/>
    </row>
    <row r="129" spans="1:12" x14ac:dyDescent="0.25">
      <c r="A129" s="203"/>
      <c r="B129" s="212"/>
      <c r="C129" s="110" t="s">
        <v>209</v>
      </c>
      <c r="D129" s="17">
        <v>1</v>
      </c>
      <c r="E129" s="17">
        <v>2</v>
      </c>
      <c r="F129" s="18"/>
      <c r="G129" s="18">
        <f t="shared" si="26"/>
        <v>0</v>
      </c>
      <c r="H129" s="80">
        <v>0.23</v>
      </c>
      <c r="I129" s="100">
        <f t="shared" si="25"/>
        <v>0</v>
      </c>
      <c r="K129" s="169"/>
      <c r="L129" s="169"/>
    </row>
    <row r="130" spans="1:12" x14ac:dyDescent="0.25">
      <c r="A130" s="203"/>
      <c r="B130" s="212"/>
      <c r="C130" s="110" t="s">
        <v>215</v>
      </c>
      <c r="D130" s="17">
        <v>1</v>
      </c>
      <c r="E130" s="17">
        <v>2</v>
      </c>
      <c r="F130" s="18"/>
      <c r="G130" s="18">
        <f t="shared" si="26"/>
        <v>0</v>
      </c>
      <c r="H130" s="80">
        <v>0.23</v>
      </c>
      <c r="I130" s="100">
        <f t="shared" si="25"/>
        <v>0</v>
      </c>
      <c r="K130" s="169"/>
      <c r="L130" s="169"/>
    </row>
    <row r="131" spans="1:12" x14ac:dyDescent="0.25">
      <c r="A131" s="203"/>
      <c r="B131" s="212"/>
      <c r="C131" s="110" t="s">
        <v>323</v>
      </c>
      <c r="D131" s="17">
        <v>1</v>
      </c>
      <c r="E131" s="17">
        <v>2</v>
      </c>
      <c r="F131" s="18"/>
      <c r="G131" s="18">
        <f t="shared" si="26"/>
        <v>0</v>
      </c>
      <c r="H131" s="80">
        <v>0.23</v>
      </c>
      <c r="I131" s="100">
        <f t="shared" si="25"/>
        <v>0</v>
      </c>
      <c r="K131" s="169"/>
      <c r="L131" s="169"/>
    </row>
    <row r="132" spans="1:12" x14ac:dyDescent="0.25">
      <c r="A132" s="203"/>
      <c r="B132" s="212"/>
      <c r="C132" s="110" t="s">
        <v>324</v>
      </c>
      <c r="D132" s="17">
        <v>4</v>
      </c>
      <c r="E132" s="17">
        <v>2</v>
      </c>
      <c r="F132" s="18"/>
      <c r="G132" s="18">
        <f t="shared" si="26"/>
        <v>0</v>
      </c>
      <c r="H132" s="80">
        <v>0.23</v>
      </c>
      <c r="I132" s="100">
        <f t="shared" si="25"/>
        <v>0</v>
      </c>
      <c r="K132" s="169"/>
      <c r="L132" s="169"/>
    </row>
    <row r="133" spans="1:12" x14ac:dyDescent="0.25">
      <c r="A133" s="203"/>
      <c r="B133" s="212"/>
      <c r="C133" s="110" t="s">
        <v>325</v>
      </c>
      <c r="D133" s="17">
        <v>2</v>
      </c>
      <c r="E133" s="17">
        <v>2</v>
      </c>
      <c r="F133" s="18"/>
      <c r="G133" s="18">
        <f t="shared" si="26"/>
        <v>0</v>
      </c>
      <c r="H133" s="80">
        <v>0.23</v>
      </c>
      <c r="I133" s="100">
        <f t="shared" si="25"/>
        <v>0</v>
      </c>
      <c r="K133" s="169"/>
      <c r="L133" s="169"/>
    </row>
    <row r="134" spans="1:12" x14ac:dyDescent="0.25">
      <c r="A134" s="203"/>
      <c r="B134" s="212"/>
      <c r="C134" s="110" t="s">
        <v>326</v>
      </c>
      <c r="D134" s="17">
        <v>1</v>
      </c>
      <c r="E134" s="17">
        <v>2</v>
      </c>
      <c r="F134" s="18"/>
      <c r="G134" s="18">
        <f t="shared" si="26"/>
        <v>0</v>
      </c>
      <c r="H134" s="80">
        <v>0.23</v>
      </c>
      <c r="I134" s="100">
        <f t="shared" si="25"/>
        <v>0</v>
      </c>
      <c r="K134" s="169"/>
      <c r="L134" s="169"/>
    </row>
    <row r="135" spans="1:12" x14ac:dyDescent="0.25">
      <c r="A135" s="203"/>
      <c r="B135" s="212"/>
      <c r="C135" s="110" t="s">
        <v>327</v>
      </c>
      <c r="D135" s="17">
        <v>1</v>
      </c>
      <c r="E135" s="17">
        <v>2</v>
      </c>
      <c r="F135" s="18"/>
      <c r="G135" s="18">
        <f t="shared" si="26"/>
        <v>0</v>
      </c>
      <c r="H135" s="80">
        <v>0.23</v>
      </c>
      <c r="I135" s="100">
        <f t="shared" si="25"/>
        <v>0</v>
      </c>
      <c r="K135" s="169"/>
      <c r="L135" s="169"/>
    </row>
    <row r="136" spans="1:12" x14ac:dyDescent="0.25">
      <c r="A136" s="203"/>
      <c r="B136" s="212"/>
      <c r="C136" s="110" t="s">
        <v>209</v>
      </c>
      <c r="D136" s="17">
        <v>1</v>
      </c>
      <c r="E136" s="17">
        <v>2</v>
      </c>
      <c r="F136" s="18"/>
      <c r="G136" s="18">
        <f t="shared" si="26"/>
        <v>0</v>
      </c>
      <c r="H136" s="80">
        <v>0.23</v>
      </c>
      <c r="I136" s="100">
        <f t="shared" si="25"/>
        <v>0</v>
      </c>
      <c r="K136" s="169"/>
      <c r="L136" s="169"/>
    </row>
    <row r="137" spans="1:12" ht="15.75" thickBot="1" x14ac:dyDescent="0.3">
      <c r="A137" s="204"/>
      <c r="B137" s="213"/>
      <c r="C137" s="105" t="s">
        <v>328</v>
      </c>
      <c r="D137" s="22">
        <v>3</v>
      </c>
      <c r="E137" s="22">
        <v>2</v>
      </c>
      <c r="F137" s="24"/>
      <c r="G137" s="24">
        <f>E137*F137</f>
        <v>0</v>
      </c>
      <c r="H137" s="102">
        <v>0.23</v>
      </c>
      <c r="I137" s="103">
        <f t="shared" si="25"/>
        <v>0</v>
      </c>
      <c r="K137" s="169"/>
      <c r="L137" s="169"/>
    </row>
    <row r="138" spans="1:12" ht="15.75" thickBot="1" x14ac:dyDescent="0.3">
      <c r="A138" s="195" t="s">
        <v>72</v>
      </c>
      <c r="B138" s="176"/>
      <c r="C138" s="176"/>
      <c r="D138" s="176"/>
      <c r="E138" s="176"/>
      <c r="F138" s="177"/>
      <c r="G138" s="58">
        <f>G126+G127+G128+G129+G130+G131+G132+G133+G134+G135+G136+G137</f>
        <v>0</v>
      </c>
      <c r="H138" s="93"/>
      <c r="I138" s="93">
        <f>G138*1.23</f>
        <v>0</v>
      </c>
      <c r="K138" s="169"/>
      <c r="L138" s="169"/>
    </row>
    <row r="139" spans="1:12" ht="15.75" thickBot="1" x14ac:dyDescent="0.3">
      <c r="C139"/>
      <c r="K139" s="169"/>
      <c r="L139" s="169"/>
    </row>
    <row r="140" spans="1:12" x14ac:dyDescent="0.25">
      <c r="A140" s="202">
        <v>16</v>
      </c>
      <c r="B140" s="205" t="s">
        <v>107</v>
      </c>
      <c r="C140" s="104" t="s">
        <v>69</v>
      </c>
      <c r="D140" s="14">
        <v>2</v>
      </c>
      <c r="E140" s="14">
        <v>2</v>
      </c>
      <c r="F140" s="30"/>
      <c r="G140" s="16">
        <f t="shared" ref="G140:G143" si="27">E140*F140</f>
        <v>0</v>
      </c>
      <c r="H140" s="97">
        <v>0.23</v>
      </c>
      <c r="I140" s="98">
        <f t="shared" ref="I140:I143" si="28">G140*1.23</f>
        <v>0</v>
      </c>
      <c r="K140" s="169"/>
      <c r="L140" s="169"/>
    </row>
    <row r="141" spans="1:12" x14ac:dyDescent="0.25">
      <c r="A141" s="203"/>
      <c r="B141" s="206"/>
      <c r="C141" s="110" t="s">
        <v>329</v>
      </c>
      <c r="D141" s="17">
        <v>1</v>
      </c>
      <c r="E141" s="17">
        <v>2</v>
      </c>
      <c r="F141" s="18"/>
      <c r="G141" s="33">
        <f t="shared" si="27"/>
        <v>0</v>
      </c>
      <c r="H141" s="80">
        <v>0.23</v>
      </c>
      <c r="I141" s="100">
        <f t="shared" si="28"/>
        <v>0</v>
      </c>
      <c r="K141" s="169"/>
      <c r="L141" s="169"/>
    </row>
    <row r="142" spans="1:12" x14ac:dyDescent="0.25">
      <c r="A142" s="203"/>
      <c r="B142" s="206"/>
      <c r="C142" s="110" t="s">
        <v>210</v>
      </c>
      <c r="D142" s="17">
        <v>1</v>
      </c>
      <c r="E142" s="17">
        <v>2</v>
      </c>
      <c r="F142" s="18"/>
      <c r="G142" s="33">
        <f t="shared" si="27"/>
        <v>0</v>
      </c>
      <c r="H142" s="80">
        <v>0.23</v>
      </c>
      <c r="I142" s="100">
        <f t="shared" si="28"/>
        <v>0</v>
      </c>
      <c r="K142" s="169"/>
      <c r="L142" s="169"/>
    </row>
    <row r="143" spans="1:12" ht="15.75" thickBot="1" x14ac:dyDescent="0.3">
      <c r="A143" s="204"/>
      <c r="B143" s="207"/>
      <c r="C143" s="105" t="s">
        <v>330</v>
      </c>
      <c r="D143" s="22">
        <v>1</v>
      </c>
      <c r="E143" s="22">
        <v>2</v>
      </c>
      <c r="F143" s="24"/>
      <c r="G143" s="24">
        <f t="shared" si="27"/>
        <v>0</v>
      </c>
      <c r="H143" s="102">
        <v>0.23</v>
      </c>
      <c r="I143" s="103">
        <f t="shared" si="28"/>
        <v>0</v>
      </c>
      <c r="K143" s="169"/>
      <c r="L143" s="169"/>
    </row>
    <row r="144" spans="1:12" ht="15.75" thickBot="1" x14ac:dyDescent="0.3">
      <c r="A144" s="195" t="s">
        <v>72</v>
      </c>
      <c r="B144" s="176"/>
      <c r="C144" s="176"/>
      <c r="D144" s="176"/>
      <c r="E144" s="176"/>
      <c r="F144" s="177"/>
      <c r="G144" s="57">
        <f>G140+G141+G142+G143</f>
        <v>0</v>
      </c>
      <c r="H144" s="77"/>
      <c r="I144" s="77">
        <f>G144*1.23</f>
        <v>0</v>
      </c>
      <c r="K144" s="169"/>
      <c r="L144" s="169"/>
    </row>
    <row r="145" spans="1:12" ht="15.75" thickBot="1" x14ac:dyDescent="0.3">
      <c r="A145" s="26"/>
      <c r="B145" s="27"/>
      <c r="C145" s="28"/>
      <c r="D145" s="29"/>
      <c r="E145" s="29"/>
      <c r="F145" s="29"/>
      <c r="G145" s="29"/>
      <c r="K145" s="169"/>
      <c r="L145" s="169"/>
    </row>
    <row r="146" spans="1:12" x14ac:dyDescent="0.25">
      <c r="A146" s="178">
        <v>17</v>
      </c>
      <c r="B146" s="180" t="s">
        <v>108</v>
      </c>
      <c r="C146" s="123" t="s">
        <v>40</v>
      </c>
      <c r="D146" s="39">
        <v>1</v>
      </c>
      <c r="E146" s="40">
        <v>2</v>
      </c>
      <c r="F146" s="30"/>
      <c r="G146" s="30">
        <f>E146*F146</f>
        <v>0</v>
      </c>
      <c r="H146" s="97">
        <v>0.23</v>
      </c>
      <c r="I146" s="98">
        <f t="shared" ref="I146:I148" si="29">G146*1.23</f>
        <v>0</v>
      </c>
      <c r="K146" s="169"/>
      <c r="L146" s="169"/>
    </row>
    <row r="147" spans="1:12" x14ac:dyDescent="0.25">
      <c r="A147" s="230"/>
      <c r="B147" s="232"/>
      <c r="C147" s="112" t="s">
        <v>41</v>
      </c>
      <c r="D147" s="41">
        <v>8</v>
      </c>
      <c r="E147" s="42">
        <v>2</v>
      </c>
      <c r="F147" s="20"/>
      <c r="G147" s="18">
        <f>E147*F147</f>
        <v>0</v>
      </c>
      <c r="H147" s="80">
        <v>0.23</v>
      </c>
      <c r="I147" s="100">
        <f t="shared" si="29"/>
        <v>0</v>
      </c>
      <c r="K147" s="169"/>
      <c r="L147" s="169"/>
    </row>
    <row r="148" spans="1:12" ht="15.75" thickBot="1" x14ac:dyDescent="0.3">
      <c r="A148" s="231"/>
      <c r="B148" s="233"/>
      <c r="C148" s="105" t="s">
        <v>42</v>
      </c>
      <c r="D148" s="22">
        <v>28</v>
      </c>
      <c r="E148" s="43">
        <v>2</v>
      </c>
      <c r="F148" s="24"/>
      <c r="G148" s="25">
        <f>E148*F148</f>
        <v>0</v>
      </c>
      <c r="H148" s="102">
        <v>0.23</v>
      </c>
      <c r="I148" s="103">
        <f t="shared" si="29"/>
        <v>0</v>
      </c>
      <c r="K148" s="169"/>
      <c r="L148" s="169"/>
    </row>
    <row r="149" spans="1:12" ht="15.75" thickBot="1" x14ac:dyDescent="0.3">
      <c r="A149" s="173" t="s">
        <v>72</v>
      </c>
      <c r="B149" s="174"/>
      <c r="C149" s="174"/>
      <c r="D149" s="174"/>
      <c r="E149" s="174"/>
      <c r="F149" s="175"/>
      <c r="G149" s="57">
        <f>G146+G147+G148</f>
        <v>0</v>
      </c>
      <c r="H149" s="77"/>
      <c r="I149" s="77">
        <f>G149*1.23</f>
        <v>0</v>
      </c>
      <c r="K149" s="169"/>
      <c r="L149" s="169"/>
    </row>
    <row r="150" spans="1:12" ht="15.75" thickBot="1" x14ac:dyDescent="0.3">
      <c r="A150" s="44"/>
      <c r="B150" s="45"/>
      <c r="C150" s="46"/>
      <c r="D150" s="31"/>
      <c r="E150" s="31"/>
      <c r="F150" s="31"/>
      <c r="G150" s="32"/>
      <c r="K150" s="169"/>
      <c r="L150" s="169"/>
    </row>
    <row r="151" spans="1:12" x14ac:dyDescent="0.25">
      <c r="A151" s="178">
        <v>18</v>
      </c>
      <c r="B151" s="180" t="s">
        <v>94</v>
      </c>
      <c r="C151" s="104" t="s">
        <v>43</v>
      </c>
      <c r="D151" s="14">
        <v>1</v>
      </c>
      <c r="E151" s="15">
        <v>2</v>
      </c>
      <c r="F151" s="30"/>
      <c r="G151" s="30">
        <f>E151*F151</f>
        <v>0</v>
      </c>
      <c r="H151" s="97">
        <v>0.23</v>
      </c>
      <c r="I151" s="98">
        <f t="shared" ref="I151:I154" si="30">G151*1.23</f>
        <v>0</v>
      </c>
      <c r="K151" s="169"/>
      <c r="L151" s="169"/>
    </row>
    <row r="152" spans="1:12" x14ac:dyDescent="0.25">
      <c r="A152" s="179"/>
      <c r="B152" s="181"/>
      <c r="C152" s="110" t="s">
        <v>44</v>
      </c>
      <c r="D152" s="17">
        <v>1</v>
      </c>
      <c r="E152" s="17">
        <v>2</v>
      </c>
      <c r="F152" s="18"/>
      <c r="G152" s="18">
        <f>E152*F152</f>
        <v>0</v>
      </c>
      <c r="H152" s="80">
        <v>0.23</v>
      </c>
      <c r="I152" s="100">
        <f t="shared" si="30"/>
        <v>0</v>
      </c>
      <c r="K152" s="169"/>
      <c r="L152" s="169"/>
    </row>
    <row r="153" spans="1:12" x14ac:dyDescent="0.25">
      <c r="A153" s="179"/>
      <c r="B153" s="181"/>
      <c r="C153" s="110" t="s">
        <v>45</v>
      </c>
      <c r="D153" s="17">
        <v>1</v>
      </c>
      <c r="E153" s="17">
        <v>2</v>
      </c>
      <c r="F153" s="18"/>
      <c r="G153" s="18">
        <f>E153*F153</f>
        <v>0</v>
      </c>
      <c r="H153" s="80">
        <v>0.23</v>
      </c>
      <c r="I153" s="100">
        <f t="shared" si="30"/>
        <v>0</v>
      </c>
      <c r="K153" s="169"/>
      <c r="L153" s="169"/>
    </row>
    <row r="154" spans="1:12" ht="15.75" thickBot="1" x14ac:dyDescent="0.3">
      <c r="A154" s="193"/>
      <c r="B154" s="194"/>
      <c r="C154" s="105" t="s">
        <v>46</v>
      </c>
      <c r="D154" s="22">
        <v>18</v>
      </c>
      <c r="E154" s="23">
        <v>2</v>
      </c>
      <c r="F154" s="24"/>
      <c r="G154" s="24">
        <f>E154*F154</f>
        <v>0</v>
      </c>
      <c r="H154" s="102">
        <v>0.23</v>
      </c>
      <c r="I154" s="103">
        <f t="shared" si="30"/>
        <v>0</v>
      </c>
      <c r="K154" s="169"/>
      <c r="L154" s="169"/>
    </row>
    <row r="155" spans="1:12" ht="15.75" thickBot="1" x14ac:dyDescent="0.3">
      <c r="A155" s="173" t="s">
        <v>72</v>
      </c>
      <c r="B155" s="174"/>
      <c r="C155" s="174"/>
      <c r="D155" s="174"/>
      <c r="E155" s="174"/>
      <c r="F155" s="175"/>
      <c r="G155" s="57">
        <f>G151+G152+G153+G154</f>
        <v>0</v>
      </c>
      <c r="H155" s="77"/>
      <c r="I155" s="77">
        <f>G155*1.23</f>
        <v>0</v>
      </c>
      <c r="K155" s="169"/>
      <c r="L155" s="169"/>
    </row>
    <row r="156" spans="1:12" ht="15.75" thickBot="1" x14ac:dyDescent="0.3">
      <c r="C156"/>
      <c r="K156" s="169"/>
      <c r="L156" s="169"/>
    </row>
    <row r="157" spans="1:12" x14ac:dyDescent="0.25">
      <c r="A157" s="178">
        <v>19</v>
      </c>
      <c r="B157" s="180" t="s">
        <v>378</v>
      </c>
      <c r="C157" s="116" t="s">
        <v>37</v>
      </c>
      <c r="D157" s="15">
        <v>3</v>
      </c>
      <c r="E157" s="15">
        <v>2</v>
      </c>
      <c r="F157" s="30"/>
      <c r="G157" s="30">
        <f>E157*F157</f>
        <v>0</v>
      </c>
      <c r="H157" s="97">
        <v>0.23</v>
      </c>
      <c r="I157" s="98">
        <f t="shared" ref="I157:I159" si="31">G157*1.23</f>
        <v>0</v>
      </c>
      <c r="K157" s="169"/>
      <c r="L157" s="169"/>
    </row>
    <row r="158" spans="1:12" x14ac:dyDescent="0.25">
      <c r="A158" s="179"/>
      <c r="B158" s="181"/>
      <c r="C158" s="110" t="s">
        <v>38</v>
      </c>
      <c r="D158" s="17">
        <v>26</v>
      </c>
      <c r="E158" s="17">
        <v>2</v>
      </c>
      <c r="F158" s="33"/>
      <c r="G158" s="33">
        <f>E158*F158</f>
        <v>0</v>
      </c>
      <c r="H158" s="80">
        <v>0.23</v>
      </c>
      <c r="I158" s="100">
        <f t="shared" si="31"/>
        <v>0</v>
      </c>
      <c r="K158" s="169"/>
      <c r="L158" s="169"/>
    </row>
    <row r="159" spans="1:12" ht="15.75" thickBot="1" x14ac:dyDescent="0.3">
      <c r="A159" s="193"/>
      <c r="B159" s="194"/>
      <c r="C159" s="113" t="s">
        <v>39</v>
      </c>
      <c r="D159" s="23">
        <v>1</v>
      </c>
      <c r="E159" s="23">
        <v>2</v>
      </c>
      <c r="F159" s="24"/>
      <c r="G159" s="24">
        <f>E159*F159</f>
        <v>0</v>
      </c>
      <c r="H159" s="102">
        <v>0.23</v>
      </c>
      <c r="I159" s="103">
        <f t="shared" si="31"/>
        <v>0</v>
      </c>
      <c r="K159" s="169"/>
      <c r="L159" s="169"/>
    </row>
    <row r="160" spans="1:12" ht="15.75" thickBot="1" x14ac:dyDescent="0.3">
      <c r="A160" s="208" t="s">
        <v>72</v>
      </c>
      <c r="B160" s="209"/>
      <c r="C160" s="209"/>
      <c r="D160" s="209"/>
      <c r="E160" s="209"/>
      <c r="F160" s="210"/>
      <c r="G160" s="59">
        <f>G157+G158+G159</f>
        <v>0</v>
      </c>
      <c r="H160" s="94"/>
      <c r="I160" s="77">
        <f>G160*1.23</f>
        <v>0</v>
      </c>
      <c r="K160" s="169"/>
      <c r="L160" s="169"/>
    </row>
    <row r="161" spans="1:12" ht="15.75" thickBot="1" x14ac:dyDescent="0.3">
      <c r="A161" s="29"/>
      <c r="B161" s="86"/>
      <c r="C161" s="9"/>
      <c r="D161" s="29"/>
      <c r="E161" s="29"/>
      <c r="F161" s="29"/>
      <c r="G161" s="29"/>
      <c r="K161" s="169"/>
      <c r="L161" s="169"/>
    </row>
    <row r="162" spans="1:12" ht="24" x14ac:dyDescent="0.25">
      <c r="A162" s="178">
        <v>20</v>
      </c>
      <c r="B162" s="180" t="s">
        <v>381</v>
      </c>
      <c r="C162" s="104" t="s">
        <v>47</v>
      </c>
      <c r="D162" s="14">
        <v>2</v>
      </c>
      <c r="E162" s="15">
        <v>2</v>
      </c>
      <c r="F162" s="30"/>
      <c r="G162" s="30">
        <f>E162*F162</f>
        <v>0</v>
      </c>
      <c r="H162" s="97">
        <v>0.23</v>
      </c>
      <c r="I162" s="98">
        <f t="shared" ref="I162:I169" si="32">G162*1.23</f>
        <v>0</v>
      </c>
      <c r="K162" s="169"/>
      <c r="L162" s="169"/>
    </row>
    <row r="163" spans="1:12" x14ac:dyDescent="0.25">
      <c r="A163" s="179"/>
      <c r="B163" s="181"/>
      <c r="C163" s="110" t="s">
        <v>48</v>
      </c>
      <c r="D163" s="17">
        <v>3</v>
      </c>
      <c r="E163" s="17">
        <v>2</v>
      </c>
      <c r="F163" s="18"/>
      <c r="G163" s="18">
        <f>E163*F163</f>
        <v>0</v>
      </c>
      <c r="H163" s="80">
        <v>0.23</v>
      </c>
      <c r="I163" s="100">
        <f t="shared" si="32"/>
        <v>0</v>
      </c>
      <c r="K163" s="169"/>
      <c r="L163" s="169"/>
    </row>
    <row r="164" spans="1:12" ht="24" x14ac:dyDescent="0.25">
      <c r="A164" s="179"/>
      <c r="B164" s="181"/>
      <c r="C164" s="110" t="s">
        <v>89</v>
      </c>
      <c r="D164" s="17">
        <v>1</v>
      </c>
      <c r="E164" s="17">
        <v>2</v>
      </c>
      <c r="F164" s="18"/>
      <c r="G164" s="18">
        <f t="shared" ref="G164:G168" si="33">E164*F164</f>
        <v>0</v>
      </c>
      <c r="H164" s="80">
        <v>0.23</v>
      </c>
      <c r="I164" s="100">
        <f t="shared" si="32"/>
        <v>0</v>
      </c>
      <c r="K164" s="169"/>
      <c r="L164" s="169"/>
    </row>
    <row r="165" spans="1:12" ht="24" x14ac:dyDescent="0.25">
      <c r="A165" s="179"/>
      <c r="B165" s="181"/>
      <c r="C165" s="110" t="s">
        <v>49</v>
      </c>
      <c r="D165" s="17">
        <v>2</v>
      </c>
      <c r="E165" s="17">
        <v>2</v>
      </c>
      <c r="F165" s="18"/>
      <c r="G165" s="18">
        <f t="shared" si="33"/>
        <v>0</v>
      </c>
      <c r="H165" s="80">
        <v>0.23</v>
      </c>
      <c r="I165" s="100">
        <f t="shared" si="32"/>
        <v>0</v>
      </c>
      <c r="K165" s="169"/>
      <c r="L165" s="169"/>
    </row>
    <row r="166" spans="1:12" ht="24" x14ac:dyDescent="0.25">
      <c r="A166" s="179"/>
      <c r="B166" s="181"/>
      <c r="C166" s="110" t="s">
        <v>50</v>
      </c>
      <c r="D166" s="17">
        <v>1</v>
      </c>
      <c r="E166" s="17">
        <v>2</v>
      </c>
      <c r="F166" s="18"/>
      <c r="G166" s="18">
        <f t="shared" si="33"/>
        <v>0</v>
      </c>
      <c r="H166" s="80">
        <v>0.23</v>
      </c>
      <c r="I166" s="100">
        <f t="shared" si="32"/>
        <v>0</v>
      </c>
      <c r="K166" s="169"/>
      <c r="L166" s="169"/>
    </row>
    <row r="167" spans="1:12" ht="24" x14ac:dyDescent="0.25">
      <c r="A167" s="179"/>
      <c r="B167" s="181"/>
      <c r="C167" s="110" t="s">
        <v>51</v>
      </c>
      <c r="D167" s="17">
        <v>1</v>
      </c>
      <c r="E167" s="17">
        <v>2</v>
      </c>
      <c r="F167" s="18"/>
      <c r="G167" s="18">
        <f t="shared" si="33"/>
        <v>0</v>
      </c>
      <c r="H167" s="80">
        <v>0.23</v>
      </c>
      <c r="I167" s="100">
        <f t="shared" si="32"/>
        <v>0</v>
      </c>
      <c r="K167" s="169"/>
      <c r="L167" s="169"/>
    </row>
    <row r="168" spans="1:12" ht="24" x14ac:dyDescent="0.25">
      <c r="A168" s="179"/>
      <c r="B168" s="181"/>
      <c r="C168" s="110" t="s">
        <v>52</v>
      </c>
      <c r="D168" s="17">
        <v>5</v>
      </c>
      <c r="E168" s="17">
        <v>2</v>
      </c>
      <c r="F168" s="18"/>
      <c r="G168" s="18">
        <f t="shared" si="33"/>
        <v>0</v>
      </c>
      <c r="H168" s="80">
        <v>0.23</v>
      </c>
      <c r="I168" s="100">
        <f t="shared" si="32"/>
        <v>0</v>
      </c>
      <c r="K168" s="169"/>
      <c r="L168" s="169"/>
    </row>
    <row r="169" spans="1:12" ht="15.75" thickBot="1" x14ac:dyDescent="0.3">
      <c r="A169" s="193"/>
      <c r="B169" s="194"/>
      <c r="C169" s="105" t="s">
        <v>53</v>
      </c>
      <c r="D169" s="22">
        <v>2</v>
      </c>
      <c r="E169" s="23">
        <v>2</v>
      </c>
      <c r="F169" s="24"/>
      <c r="G169" s="24">
        <f>E169*F169</f>
        <v>0</v>
      </c>
      <c r="H169" s="102">
        <v>0.23</v>
      </c>
      <c r="I169" s="103">
        <f t="shared" si="32"/>
        <v>0</v>
      </c>
      <c r="K169" s="169"/>
      <c r="L169" s="169"/>
    </row>
    <row r="170" spans="1:12" ht="15.75" thickBot="1" x14ac:dyDescent="0.3">
      <c r="A170" s="173" t="s">
        <v>72</v>
      </c>
      <c r="B170" s="174"/>
      <c r="C170" s="174"/>
      <c r="D170" s="174"/>
      <c r="E170" s="174"/>
      <c r="F170" s="175"/>
      <c r="G170" s="57">
        <f>G162+G163+G164+G165+G167+G169+G168+G166</f>
        <v>0</v>
      </c>
      <c r="H170" s="77"/>
      <c r="I170" s="77">
        <f>G170*1.23</f>
        <v>0</v>
      </c>
      <c r="K170" s="169"/>
      <c r="L170" s="169"/>
    </row>
    <row r="171" spans="1:12" ht="15.75" thickBot="1" x14ac:dyDescent="0.3">
      <c r="A171" s="47"/>
      <c r="B171" s="48"/>
      <c r="C171" s="49"/>
      <c r="D171" s="31"/>
      <c r="E171" s="31"/>
      <c r="F171" s="31"/>
      <c r="G171" s="32"/>
      <c r="K171" s="169"/>
      <c r="L171" s="169"/>
    </row>
    <row r="172" spans="1:12" ht="30.75" customHeight="1" x14ac:dyDescent="0.25">
      <c r="A172" s="178">
        <v>21</v>
      </c>
      <c r="B172" s="180" t="s">
        <v>380</v>
      </c>
      <c r="C172" s="104" t="s">
        <v>54</v>
      </c>
      <c r="D172" s="14">
        <v>4</v>
      </c>
      <c r="E172" s="15">
        <v>2</v>
      </c>
      <c r="F172" s="30"/>
      <c r="G172" s="16">
        <f>E172*F172</f>
        <v>0</v>
      </c>
      <c r="H172" s="97">
        <v>0.23</v>
      </c>
      <c r="I172" s="98">
        <f t="shared" ref="I172:I173" si="34">G172*1.23</f>
        <v>0</v>
      </c>
      <c r="K172" s="169"/>
      <c r="L172" s="169"/>
    </row>
    <row r="173" spans="1:12" ht="15.75" thickBot="1" x14ac:dyDescent="0.3">
      <c r="A173" s="193"/>
      <c r="B173" s="194"/>
      <c r="C173" s="105" t="s">
        <v>55</v>
      </c>
      <c r="D173" s="22">
        <v>10</v>
      </c>
      <c r="E173" s="22">
        <v>2</v>
      </c>
      <c r="F173" s="24"/>
      <c r="G173" s="24">
        <f>E173*F173</f>
        <v>0</v>
      </c>
      <c r="H173" s="102">
        <v>0.23</v>
      </c>
      <c r="I173" s="103">
        <f t="shared" si="34"/>
        <v>0</v>
      </c>
      <c r="K173" s="169"/>
      <c r="L173" s="169"/>
    </row>
    <row r="174" spans="1:12" ht="15.75" thickBot="1" x14ac:dyDescent="0.3">
      <c r="A174" s="195" t="s">
        <v>72</v>
      </c>
      <c r="B174" s="176"/>
      <c r="C174" s="176"/>
      <c r="D174" s="176"/>
      <c r="E174" s="176"/>
      <c r="F174" s="177"/>
      <c r="G174" s="57">
        <f>G172+G173</f>
        <v>0</v>
      </c>
      <c r="H174" s="77"/>
      <c r="I174" s="77">
        <f>G174*1.23</f>
        <v>0</v>
      </c>
      <c r="K174" s="169"/>
      <c r="L174" s="169"/>
    </row>
    <row r="175" spans="1:12" ht="18.75" customHeight="1" thickBot="1" x14ac:dyDescent="0.3">
      <c r="A175" s="47"/>
      <c r="B175" s="48"/>
      <c r="C175" s="49"/>
      <c r="D175" s="31"/>
      <c r="E175" s="31"/>
      <c r="F175" s="31"/>
      <c r="G175" s="32"/>
      <c r="K175" s="169"/>
      <c r="L175" s="169"/>
    </row>
    <row r="176" spans="1:12" x14ac:dyDescent="0.25">
      <c r="A176" s="178">
        <v>22</v>
      </c>
      <c r="B176" s="180" t="s">
        <v>379</v>
      </c>
      <c r="C176" s="116" t="s">
        <v>56</v>
      </c>
      <c r="D176" s="14">
        <v>2</v>
      </c>
      <c r="E176" s="15">
        <v>2</v>
      </c>
      <c r="F176" s="30"/>
      <c r="G176" s="16">
        <f>E176*F176</f>
        <v>0</v>
      </c>
      <c r="H176" s="97">
        <v>0.23</v>
      </c>
      <c r="I176" s="98">
        <f t="shared" ref="I176:I177" si="35">G176*1.23</f>
        <v>0</v>
      </c>
      <c r="K176" s="169"/>
      <c r="L176" s="169"/>
    </row>
    <row r="177" spans="1:12" ht="21" customHeight="1" thickBot="1" x14ac:dyDescent="0.3">
      <c r="A177" s="193"/>
      <c r="B177" s="194"/>
      <c r="C177" s="105" t="s">
        <v>211</v>
      </c>
      <c r="D177" s="22">
        <v>1</v>
      </c>
      <c r="E177" s="22">
        <v>2</v>
      </c>
      <c r="F177" s="24"/>
      <c r="G177" s="24">
        <f>E177*F177</f>
        <v>0</v>
      </c>
      <c r="H177" s="102">
        <v>0.23</v>
      </c>
      <c r="I177" s="103">
        <f t="shared" si="35"/>
        <v>0</v>
      </c>
      <c r="K177" s="169"/>
      <c r="L177" s="169"/>
    </row>
    <row r="178" spans="1:12" ht="15.75" thickBot="1" x14ac:dyDescent="0.3">
      <c r="A178" s="195" t="s">
        <v>72</v>
      </c>
      <c r="B178" s="176"/>
      <c r="C178" s="176"/>
      <c r="D178" s="176"/>
      <c r="E178" s="176"/>
      <c r="F178" s="177"/>
      <c r="G178" s="57">
        <f>G176+G177</f>
        <v>0</v>
      </c>
      <c r="H178" s="77"/>
      <c r="I178" s="77">
        <f>G178*1.23</f>
        <v>0</v>
      </c>
      <c r="K178" s="169"/>
      <c r="L178" s="169"/>
    </row>
    <row r="179" spans="1:12" s="6" customFormat="1" ht="15.75" thickBot="1" x14ac:dyDescent="0.3">
      <c r="A179" s="62"/>
      <c r="B179" s="62"/>
      <c r="C179" s="62"/>
      <c r="D179" s="62"/>
      <c r="E179" s="62"/>
      <c r="F179" s="62"/>
      <c r="G179" s="63"/>
      <c r="H179" s="78"/>
      <c r="I179" s="78"/>
      <c r="K179" s="169"/>
      <c r="L179" s="169"/>
    </row>
    <row r="180" spans="1:12" x14ac:dyDescent="0.25">
      <c r="A180" s="178">
        <v>23</v>
      </c>
      <c r="B180" s="180" t="s">
        <v>382</v>
      </c>
      <c r="C180" s="104" t="s">
        <v>57</v>
      </c>
      <c r="D180" s="14">
        <v>3</v>
      </c>
      <c r="E180" s="15">
        <v>2</v>
      </c>
      <c r="F180" s="30"/>
      <c r="G180" s="16">
        <f>E180*F180</f>
        <v>0</v>
      </c>
      <c r="H180" s="97">
        <v>0.23</v>
      </c>
      <c r="I180" s="98">
        <f t="shared" ref="I180:I182" si="36">G180*1.23</f>
        <v>0</v>
      </c>
      <c r="K180" s="169"/>
      <c r="L180" s="169"/>
    </row>
    <row r="181" spans="1:12" x14ac:dyDescent="0.25">
      <c r="A181" s="179"/>
      <c r="B181" s="181"/>
      <c r="C181" s="110" t="s">
        <v>58</v>
      </c>
      <c r="D181" s="17">
        <v>7</v>
      </c>
      <c r="E181" s="17">
        <v>2</v>
      </c>
      <c r="F181" s="18"/>
      <c r="G181" s="33">
        <f>E181*F181</f>
        <v>0</v>
      </c>
      <c r="H181" s="80">
        <v>0.23</v>
      </c>
      <c r="I181" s="100">
        <f t="shared" si="36"/>
        <v>0</v>
      </c>
      <c r="K181" s="169"/>
      <c r="L181" s="169"/>
    </row>
    <row r="182" spans="1:12" ht="15.75" thickBot="1" x14ac:dyDescent="0.3">
      <c r="A182" s="193"/>
      <c r="B182" s="194"/>
      <c r="C182" s="105" t="s">
        <v>59</v>
      </c>
      <c r="D182" s="22">
        <v>9</v>
      </c>
      <c r="E182" s="23">
        <v>2</v>
      </c>
      <c r="F182" s="24"/>
      <c r="G182" s="24">
        <f>E182*F182</f>
        <v>0</v>
      </c>
      <c r="H182" s="102">
        <v>0.23</v>
      </c>
      <c r="I182" s="103">
        <f t="shared" si="36"/>
        <v>0</v>
      </c>
      <c r="K182" s="169"/>
      <c r="L182" s="169"/>
    </row>
    <row r="183" spans="1:12" ht="15.75" thickBot="1" x14ac:dyDescent="0.3">
      <c r="A183" s="195" t="s">
        <v>72</v>
      </c>
      <c r="B183" s="176"/>
      <c r="C183" s="176"/>
      <c r="D183" s="176"/>
      <c r="E183" s="176"/>
      <c r="F183" s="177"/>
      <c r="G183" s="57">
        <f>G180+G181+G182</f>
        <v>0</v>
      </c>
      <c r="H183" s="77"/>
      <c r="I183" s="77">
        <f>G183*1.23</f>
        <v>0</v>
      </c>
      <c r="K183" s="169"/>
      <c r="L183" s="169"/>
    </row>
    <row r="184" spans="1:12" s="6" customFormat="1" ht="15.75" thickBot="1" x14ac:dyDescent="0.3">
      <c r="A184" s="37"/>
      <c r="B184" s="87"/>
      <c r="C184" s="38"/>
      <c r="D184" s="37"/>
      <c r="E184" s="37"/>
      <c r="F184" s="50"/>
      <c r="G184" s="32"/>
      <c r="H184" s="95"/>
      <c r="I184" s="79"/>
      <c r="K184" s="169"/>
      <c r="L184" s="169"/>
    </row>
    <row r="185" spans="1:12" ht="24" x14ac:dyDescent="0.25">
      <c r="A185" s="178">
        <v>24</v>
      </c>
      <c r="B185" s="180" t="s">
        <v>90</v>
      </c>
      <c r="C185" s="116" t="s">
        <v>60</v>
      </c>
      <c r="D185" s="14">
        <v>1</v>
      </c>
      <c r="E185" s="15">
        <v>2</v>
      </c>
      <c r="F185" s="16"/>
      <c r="G185" s="16">
        <f>E185*F185</f>
        <v>0</v>
      </c>
      <c r="H185" s="97">
        <v>0.23</v>
      </c>
      <c r="I185" s="98">
        <f t="shared" ref="I185:I195" si="37">G185*1.23</f>
        <v>0</v>
      </c>
      <c r="K185" s="169"/>
      <c r="L185" s="169"/>
    </row>
    <row r="186" spans="1:12" ht="24" x14ac:dyDescent="0.25">
      <c r="A186" s="179"/>
      <c r="B186" s="181"/>
      <c r="C186" s="110" t="s">
        <v>61</v>
      </c>
      <c r="D186" s="41">
        <v>1</v>
      </c>
      <c r="E186" s="17">
        <v>2</v>
      </c>
      <c r="F186" s="18"/>
      <c r="G186" s="33">
        <f>E186*F186</f>
        <v>0</v>
      </c>
      <c r="H186" s="80">
        <v>0.23</v>
      </c>
      <c r="I186" s="100">
        <f t="shared" si="37"/>
        <v>0</v>
      </c>
      <c r="K186" s="169"/>
      <c r="L186" s="169"/>
    </row>
    <row r="187" spans="1:12" ht="24" x14ac:dyDescent="0.25">
      <c r="A187" s="179"/>
      <c r="B187" s="181"/>
      <c r="C187" s="112" t="s">
        <v>62</v>
      </c>
      <c r="D187" s="41">
        <v>1</v>
      </c>
      <c r="E187" s="17">
        <v>2</v>
      </c>
      <c r="F187" s="18"/>
      <c r="G187" s="33">
        <f t="shared" ref="G187:G195" si="38">E187*F187</f>
        <v>0</v>
      </c>
      <c r="H187" s="80">
        <v>0.23</v>
      </c>
      <c r="I187" s="100">
        <f t="shared" si="37"/>
        <v>0</v>
      </c>
      <c r="K187" s="169"/>
      <c r="L187" s="169"/>
    </row>
    <row r="188" spans="1:12" x14ac:dyDescent="0.25">
      <c r="A188" s="179"/>
      <c r="B188" s="181"/>
      <c r="C188" s="112" t="s">
        <v>63</v>
      </c>
      <c r="D188" s="41">
        <v>1</v>
      </c>
      <c r="E188" s="17">
        <v>2</v>
      </c>
      <c r="F188" s="18"/>
      <c r="G188" s="33">
        <f t="shared" si="38"/>
        <v>0</v>
      </c>
      <c r="H188" s="80">
        <v>0.23</v>
      </c>
      <c r="I188" s="100">
        <f t="shared" si="37"/>
        <v>0</v>
      </c>
      <c r="K188" s="169"/>
      <c r="L188" s="169"/>
    </row>
    <row r="189" spans="1:12" x14ac:dyDescent="0.25">
      <c r="A189" s="179"/>
      <c r="B189" s="181"/>
      <c r="C189" s="112" t="s">
        <v>64</v>
      </c>
      <c r="D189" s="41">
        <v>1</v>
      </c>
      <c r="E189" s="17">
        <v>2</v>
      </c>
      <c r="F189" s="18"/>
      <c r="G189" s="33">
        <f t="shared" si="38"/>
        <v>0</v>
      </c>
      <c r="H189" s="80">
        <v>0.23</v>
      </c>
      <c r="I189" s="100">
        <f t="shared" si="37"/>
        <v>0</v>
      </c>
      <c r="K189" s="169"/>
      <c r="L189" s="169"/>
    </row>
    <row r="190" spans="1:12" x14ac:dyDescent="0.25">
      <c r="A190" s="179"/>
      <c r="B190" s="181"/>
      <c r="C190" s="112" t="s">
        <v>65</v>
      </c>
      <c r="D190" s="41">
        <v>1</v>
      </c>
      <c r="E190" s="17">
        <v>2</v>
      </c>
      <c r="F190" s="18"/>
      <c r="G190" s="33">
        <f t="shared" si="38"/>
        <v>0</v>
      </c>
      <c r="H190" s="80">
        <v>0.23</v>
      </c>
      <c r="I190" s="100">
        <f t="shared" si="37"/>
        <v>0</v>
      </c>
      <c r="K190" s="169"/>
      <c r="L190" s="169"/>
    </row>
    <row r="191" spans="1:12" x14ac:dyDescent="0.25">
      <c r="A191" s="179"/>
      <c r="B191" s="181"/>
      <c r="C191" s="112" t="s">
        <v>65</v>
      </c>
      <c r="D191" s="41">
        <v>1</v>
      </c>
      <c r="E191" s="17">
        <v>2</v>
      </c>
      <c r="F191" s="18"/>
      <c r="G191" s="33">
        <f t="shared" si="38"/>
        <v>0</v>
      </c>
      <c r="H191" s="80">
        <v>0.23</v>
      </c>
      <c r="I191" s="100">
        <f t="shared" si="37"/>
        <v>0</v>
      </c>
      <c r="K191" s="169"/>
      <c r="L191" s="169"/>
    </row>
    <row r="192" spans="1:12" x14ac:dyDescent="0.25">
      <c r="A192" s="179"/>
      <c r="B192" s="181"/>
      <c r="C192" s="112" t="s">
        <v>64</v>
      </c>
      <c r="D192" s="17">
        <v>1</v>
      </c>
      <c r="E192" s="17">
        <v>2</v>
      </c>
      <c r="F192" s="18"/>
      <c r="G192" s="33">
        <f t="shared" si="38"/>
        <v>0</v>
      </c>
      <c r="H192" s="80">
        <v>0.23</v>
      </c>
      <c r="I192" s="100">
        <f t="shared" si="37"/>
        <v>0</v>
      </c>
      <c r="K192" s="169"/>
      <c r="L192" s="169"/>
    </row>
    <row r="193" spans="1:12" x14ac:dyDescent="0.25">
      <c r="A193" s="179"/>
      <c r="B193" s="181"/>
      <c r="C193" s="112" t="s">
        <v>64</v>
      </c>
      <c r="D193" s="21">
        <v>1</v>
      </c>
      <c r="E193" s="17">
        <v>2</v>
      </c>
      <c r="F193" s="18"/>
      <c r="G193" s="33">
        <f t="shared" si="38"/>
        <v>0</v>
      </c>
      <c r="H193" s="80">
        <v>0.23</v>
      </c>
      <c r="I193" s="100">
        <f t="shared" si="37"/>
        <v>0</v>
      </c>
      <c r="K193" s="169"/>
      <c r="L193" s="169"/>
    </row>
    <row r="194" spans="1:12" x14ac:dyDescent="0.25">
      <c r="A194" s="179"/>
      <c r="B194" s="181"/>
      <c r="C194" s="112" t="s">
        <v>64</v>
      </c>
      <c r="D194" s="21">
        <v>1</v>
      </c>
      <c r="E194" s="17">
        <v>2</v>
      </c>
      <c r="F194" s="18"/>
      <c r="G194" s="33">
        <f t="shared" si="38"/>
        <v>0</v>
      </c>
      <c r="H194" s="80">
        <v>0.23</v>
      </c>
      <c r="I194" s="100">
        <f t="shared" si="37"/>
        <v>0</v>
      </c>
      <c r="K194" s="169"/>
      <c r="L194" s="169"/>
    </row>
    <row r="195" spans="1:12" ht="15.75" thickBot="1" x14ac:dyDescent="0.3">
      <c r="A195" s="193"/>
      <c r="B195" s="194"/>
      <c r="C195" s="105" t="s">
        <v>66</v>
      </c>
      <c r="D195" s="22">
        <v>1</v>
      </c>
      <c r="E195" s="23">
        <v>2</v>
      </c>
      <c r="F195" s="25"/>
      <c r="G195" s="24">
        <f t="shared" si="38"/>
        <v>0</v>
      </c>
      <c r="H195" s="102">
        <v>0.23</v>
      </c>
      <c r="I195" s="103">
        <f t="shared" si="37"/>
        <v>0</v>
      </c>
      <c r="K195" s="169"/>
      <c r="L195" s="169"/>
    </row>
    <row r="196" spans="1:12" ht="15.75" thickBot="1" x14ac:dyDescent="0.3">
      <c r="A196" s="199" t="s">
        <v>72</v>
      </c>
      <c r="B196" s="200"/>
      <c r="C196" s="200"/>
      <c r="D196" s="200"/>
      <c r="E196" s="200"/>
      <c r="F196" s="201"/>
      <c r="G196" s="57">
        <f>G185+G186+G187+G188+G189+G190+G191+G192+G193+G194+G195</f>
        <v>0</v>
      </c>
      <c r="H196" s="77"/>
      <c r="I196" s="77">
        <f>G196*1.23</f>
        <v>0</v>
      </c>
      <c r="K196" s="169"/>
      <c r="L196" s="169"/>
    </row>
    <row r="197" spans="1:12" ht="15.75" thickBot="1" x14ac:dyDescent="0.3">
      <c r="A197" s="51"/>
      <c r="B197" s="27"/>
      <c r="C197" s="52"/>
      <c r="D197" s="26"/>
      <c r="E197" s="26"/>
      <c r="F197" s="26"/>
      <c r="G197" s="29"/>
      <c r="K197" s="169"/>
      <c r="L197" s="169"/>
    </row>
    <row r="198" spans="1:12" s="4" customFormat="1" ht="57" customHeight="1" thickBot="1" x14ac:dyDescent="0.3">
      <c r="A198" s="55">
        <v>25</v>
      </c>
      <c r="B198" s="124" t="s">
        <v>109</v>
      </c>
      <c r="C198" s="125" t="s">
        <v>70</v>
      </c>
      <c r="D198" s="56">
        <v>4</v>
      </c>
      <c r="E198" s="56">
        <v>2</v>
      </c>
      <c r="F198" s="73"/>
      <c r="G198" s="73">
        <f t="shared" ref="G198" si="39">E198*F198</f>
        <v>0</v>
      </c>
      <c r="H198" s="108">
        <v>0.23</v>
      </c>
      <c r="I198" s="109">
        <f t="shared" ref="I198" si="40">G198*1.23</f>
        <v>0</v>
      </c>
      <c r="K198" s="169"/>
      <c r="L198" s="169"/>
    </row>
    <row r="199" spans="1:12" ht="15.75" thickBot="1" x14ac:dyDescent="0.3">
      <c r="A199" s="195" t="s">
        <v>72</v>
      </c>
      <c r="B199" s="176"/>
      <c r="C199" s="176"/>
      <c r="D199" s="176"/>
      <c r="E199" s="176"/>
      <c r="F199" s="177"/>
      <c r="G199" s="58">
        <f>G198</f>
        <v>0</v>
      </c>
      <c r="H199" s="93"/>
      <c r="I199" s="93">
        <f>G199*1.23</f>
        <v>0</v>
      </c>
      <c r="K199" s="169"/>
      <c r="L199" s="169"/>
    </row>
    <row r="200" spans="1:12" ht="15.75" thickBot="1" x14ac:dyDescent="0.3">
      <c r="A200" s="51"/>
      <c r="B200" s="27"/>
      <c r="C200" s="51"/>
      <c r="D200" s="51"/>
      <c r="E200" s="51"/>
      <c r="F200" s="51"/>
      <c r="G200" s="51"/>
      <c r="K200" s="169"/>
      <c r="L200" s="169"/>
    </row>
    <row r="201" spans="1:12" ht="15" customHeight="1" x14ac:dyDescent="0.25">
      <c r="A201" s="178">
        <v>26</v>
      </c>
      <c r="B201" s="180" t="s">
        <v>110</v>
      </c>
      <c r="C201" s="104" t="s">
        <v>111</v>
      </c>
      <c r="D201" s="14">
        <v>1</v>
      </c>
      <c r="E201" s="15">
        <v>2</v>
      </c>
      <c r="F201" s="30"/>
      <c r="G201" s="16">
        <f>E201*F201</f>
        <v>0</v>
      </c>
      <c r="H201" s="97">
        <v>0.23</v>
      </c>
      <c r="I201" s="98">
        <f t="shared" ref="I201:I202" si="41">G201*1.23</f>
        <v>0</v>
      </c>
      <c r="K201" s="169"/>
      <c r="L201" s="169"/>
    </row>
    <row r="202" spans="1:12" ht="15.75" thickBot="1" x14ac:dyDescent="0.3">
      <c r="A202" s="179"/>
      <c r="B202" s="181"/>
      <c r="C202" s="105" t="s">
        <v>112</v>
      </c>
      <c r="D202" s="22">
        <v>3</v>
      </c>
      <c r="E202" s="22">
        <v>2</v>
      </c>
      <c r="F202" s="24"/>
      <c r="G202" s="24">
        <f>E202*F202</f>
        <v>0</v>
      </c>
      <c r="H202" s="102">
        <v>0.23</v>
      </c>
      <c r="I202" s="103">
        <f t="shared" si="41"/>
        <v>0</v>
      </c>
      <c r="K202" s="169"/>
      <c r="L202" s="169"/>
    </row>
    <row r="203" spans="1:12" ht="15.75" thickBot="1" x14ac:dyDescent="0.3">
      <c r="A203" s="173" t="s">
        <v>72</v>
      </c>
      <c r="B203" s="174"/>
      <c r="C203" s="174"/>
      <c r="D203" s="174"/>
      <c r="E203" s="174"/>
      <c r="F203" s="175"/>
      <c r="G203" s="57">
        <f>G201+G202</f>
        <v>0</v>
      </c>
      <c r="H203" s="77"/>
      <c r="I203" s="77">
        <f>G203*1.23</f>
        <v>0</v>
      </c>
      <c r="K203" s="169"/>
      <c r="L203" s="169"/>
    </row>
    <row r="204" spans="1:12" ht="15.75" thickBot="1" x14ac:dyDescent="0.3">
      <c r="A204" s="51"/>
      <c r="B204" s="27"/>
      <c r="C204" s="51"/>
      <c r="D204" s="51"/>
      <c r="E204" s="51"/>
      <c r="F204" s="51"/>
      <c r="G204" s="51"/>
      <c r="K204" s="169"/>
      <c r="L204" s="169"/>
    </row>
    <row r="205" spans="1:12" ht="23.25" customHeight="1" x14ac:dyDescent="0.25">
      <c r="A205" s="178">
        <v>27</v>
      </c>
      <c r="B205" s="180" t="s">
        <v>113</v>
      </c>
      <c r="C205" s="104" t="s">
        <v>114</v>
      </c>
      <c r="D205" s="14">
        <v>1</v>
      </c>
      <c r="E205" s="15">
        <v>2</v>
      </c>
      <c r="F205" s="16"/>
      <c r="G205" s="16">
        <f>E205*F205</f>
        <v>0</v>
      </c>
      <c r="H205" s="97">
        <v>0.23</v>
      </c>
      <c r="I205" s="98">
        <f t="shared" ref="I205:I209" si="42">G205*1.23</f>
        <v>0</v>
      </c>
      <c r="K205" s="169"/>
      <c r="L205" s="169"/>
    </row>
    <row r="206" spans="1:12" ht="15" customHeight="1" x14ac:dyDescent="0.25">
      <c r="A206" s="179"/>
      <c r="B206" s="181"/>
      <c r="C206" s="112" t="s">
        <v>115</v>
      </c>
      <c r="D206" s="41">
        <v>1</v>
      </c>
      <c r="E206" s="17">
        <v>2</v>
      </c>
      <c r="F206" s="18"/>
      <c r="G206" s="18">
        <f>E206*F206</f>
        <v>0</v>
      </c>
      <c r="H206" s="80">
        <v>0.23</v>
      </c>
      <c r="I206" s="100">
        <f t="shared" si="42"/>
        <v>0</v>
      </c>
      <c r="K206" s="169"/>
      <c r="L206" s="169"/>
    </row>
    <row r="207" spans="1:12" ht="15" customHeight="1" x14ac:dyDescent="0.25">
      <c r="A207" s="179"/>
      <c r="B207" s="181"/>
      <c r="C207" s="112" t="s">
        <v>116</v>
      </c>
      <c r="D207" s="41">
        <v>1</v>
      </c>
      <c r="E207" s="17">
        <v>2</v>
      </c>
      <c r="F207" s="18"/>
      <c r="G207" s="18">
        <f>E207*F207</f>
        <v>0</v>
      </c>
      <c r="H207" s="80">
        <v>0.23</v>
      </c>
      <c r="I207" s="100">
        <f t="shared" si="42"/>
        <v>0</v>
      </c>
      <c r="K207" s="169"/>
      <c r="L207" s="169"/>
    </row>
    <row r="208" spans="1:12" ht="15" customHeight="1" x14ac:dyDescent="0.25">
      <c r="A208" s="179"/>
      <c r="B208" s="181"/>
      <c r="C208" s="112" t="s">
        <v>117</v>
      </c>
      <c r="D208" s="41">
        <v>5</v>
      </c>
      <c r="E208" s="17">
        <v>2</v>
      </c>
      <c r="F208" s="18"/>
      <c r="G208" s="18">
        <f>E208*F208</f>
        <v>0</v>
      </c>
      <c r="H208" s="80">
        <v>0.23</v>
      </c>
      <c r="I208" s="100">
        <f t="shared" si="42"/>
        <v>0</v>
      </c>
      <c r="K208" s="169"/>
      <c r="L208" s="169"/>
    </row>
    <row r="209" spans="1:12" ht="15.75" thickBot="1" x14ac:dyDescent="0.3">
      <c r="A209" s="179"/>
      <c r="B209" s="181"/>
      <c r="C209" s="105" t="s">
        <v>118</v>
      </c>
      <c r="D209" s="22">
        <v>5</v>
      </c>
      <c r="E209" s="22">
        <v>2</v>
      </c>
      <c r="F209" s="25"/>
      <c r="G209" s="25">
        <f>E209*F209</f>
        <v>0</v>
      </c>
      <c r="H209" s="102">
        <v>0.23</v>
      </c>
      <c r="I209" s="103">
        <f t="shared" si="42"/>
        <v>0</v>
      </c>
      <c r="K209" s="169"/>
      <c r="L209" s="169"/>
    </row>
    <row r="210" spans="1:12" ht="15.75" thickBot="1" x14ac:dyDescent="0.3">
      <c r="A210" s="173" t="s">
        <v>72</v>
      </c>
      <c r="B210" s="174"/>
      <c r="C210" s="174"/>
      <c r="D210" s="174"/>
      <c r="E210" s="174"/>
      <c r="F210" s="175"/>
      <c r="G210" s="57">
        <f>G208+G209+G207+G206+G205</f>
        <v>0</v>
      </c>
      <c r="H210" s="77"/>
      <c r="I210" s="77">
        <f>G210*1.23</f>
        <v>0</v>
      </c>
      <c r="K210" s="169"/>
      <c r="L210" s="169"/>
    </row>
    <row r="211" spans="1:12" s="6" customFormat="1" ht="15.75" thickBot="1" x14ac:dyDescent="0.3">
      <c r="A211" s="62"/>
      <c r="B211" s="85"/>
      <c r="C211" s="62"/>
      <c r="D211" s="62"/>
      <c r="E211" s="62"/>
      <c r="F211" s="62"/>
      <c r="G211" s="63"/>
      <c r="H211" s="95"/>
      <c r="I211" s="79"/>
      <c r="K211" s="169"/>
      <c r="L211" s="169"/>
    </row>
    <row r="212" spans="1:12" s="6" customFormat="1" ht="30" x14ac:dyDescent="0.25">
      <c r="A212" s="178">
        <v>28</v>
      </c>
      <c r="B212" s="180" t="s">
        <v>367</v>
      </c>
      <c r="C212" s="126" t="s">
        <v>217</v>
      </c>
      <c r="D212" s="70">
        <v>1</v>
      </c>
      <c r="E212" s="14">
        <v>2</v>
      </c>
      <c r="F212" s="16"/>
      <c r="G212" s="16">
        <f>E212*F212</f>
        <v>0</v>
      </c>
      <c r="H212" s="97">
        <v>0.23</v>
      </c>
      <c r="I212" s="98">
        <f t="shared" ref="I212:I235" si="43">G212*1.23</f>
        <v>0</v>
      </c>
      <c r="K212" s="169"/>
      <c r="L212" s="169"/>
    </row>
    <row r="213" spans="1:12" s="6" customFormat="1" ht="30" x14ac:dyDescent="0.25">
      <c r="A213" s="179"/>
      <c r="B213" s="181"/>
      <c r="C213" s="127" t="s">
        <v>218</v>
      </c>
      <c r="D213" s="65">
        <v>1</v>
      </c>
      <c r="E213" s="17">
        <v>2</v>
      </c>
      <c r="F213" s="18"/>
      <c r="G213" s="18">
        <f>E213*F213</f>
        <v>0</v>
      </c>
      <c r="H213" s="80">
        <v>0.23</v>
      </c>
      <c r="I213" s="100">
        <f t="shared" si="43"/>
        <v>0</v>
      </c>
      <c r="K213" s="169"/>
      <c r="L213" s="169"/>
    </row>
    <row r="214" spans="1:12" s="6" customFormat="1" ht="30" x14ac:dyDescent="0.25">
      <c r="A214" s="179"/>
      <c r="B214" s="181"/>
      <c r="C214" s="127" t="s">
        <v>219</v>
      </c>
      <c r="D214" s="66">
        <v>1</v>
      </c>
      <c r="E214" s="17">
        <v>2</v>
      </c>
      <c r="F214" s="18"/>
      <c r="G214" s="18">
        <f>E214*F214</f>
        <v>0</v>
      </c>
      <c r="H214" s="80">
        <v>0.23</v>
      </c>
      <c r="I214" s="100">
        <f t="shared" si="43"/>
        <v>0</v>
      </c>
      <c r="K214" s="169"/>
      <c r="L214" s="169"/>
    </row>
    <row r="215" spans="1:12" s="6" customFormat="1" ht="30" x14ac:dyDescent="0.25">
      <c r="A215" s="179"/>
      <c r="B215" s="181"/>
      <c r="C215" s="127" t="s">
        <v>220</v>
      </c>
      <c r="D215" s="66">
        <v>1</v>
      </c>
      <c r="E215" s="17">
        <v>2</v>
      </c>
      <c r="F215" s="18"/>
      <c r="G215" s="18">
        <f>E215*F215</f>
        <v>0</v>
      </c>
      <c r="H215" s="80">
        <v>0.23</v>
      </c>
      <c r="I215" s="100">
        <f t="shared" si="43"/>
        <v>0</v>
      </c>
      <c r="K215" s="169"/>
      <c r="L215" s="169"/>
    </row>
    <row r="216" spans="1:12" s="6" customFormat="1" x14ac:dyDescent="0.25">
      <c r="A216" s="179"/>
      <c r="B216" s="181"/>
      <c r="C216" s="127" t="s">
        <v>122</v>
      </c>
      <c r="D216" s="66">
        <v>3</v>
      </c>
      <c r="E216" s="17">
        <v>2</v>
      </c>
      <c r="F216" s="18"/>
      <c r="G216" s="18">
        <f>E216*F216</f>
        <v>0</v>
      </c>
      <c r="H216" s="80">
        <v>0.23</v>
      </c>
      <c r="I216" s="100">
        <f t="shared" si="43"/>
        <v>0</v>
      </c>
      <c r="K216" s="169"/>
      <c r="L216" s="169"/>
    </row>
    <row r="217" spans="1:12" s="6" customFormat="1" x14ac:dyDescent="0.25">
      <c r="A217" s="179"/>
      <c r="B217" s="181"/>
      <c r="C217" s="127" t="s">
        <v>123</v>
      </c>
      <c r="D217" s="66">
        <v>1</v>
      </c>
      <c r="E217" s="17">
        <v>2</v>
      </c>
      <c r="F217" s="18"/>
      <c r="G217" s="18">
        <f t="shared" ref="G217:G234" si="44">E217*F217</f>
        <v>0</v>
      </c>
      <c r="H217" s="80">
        <v>0.23</v>
      </c>
      <c r="I217" s="100">
        <f t="shared" si="43"/>
        <v>0</v>
      </c>
      <c r="K217" s="169"/>
      <c r="L217" s="169"/>
    </row>
    <row r="218" spans="1:12" s="6" customFormat="1" x14ac:dyDescent="0.25">
      <c r="A218" s="179"/>
      <c r="B218" s="181"/>
      <c r="C218" s="127" t="s">
        <v>124</v>
      </c>
      <c r="D218" s="66">
        <v>1</v>
      </c>
      <c r="E218" s="17">
        <v>2</v>
      </c>
      <c r="F218" s="18"/>
      <c r="G218" s="18">
        <f t="shared" si="44"/>
        <v>0</v>
      </c>
      <c r="H218" s="80">
        <v>0.23</v>
      </c>
      <c r="I218" s="100">
        <f t="shared" si="43"/>
        <v>0</v>
      </c>
      <c r="K218" s="169"/>
      <c r="L218" s="169"/>
    </row>
    <row r="219" spans="1:12" s="6" customFormat="1" x14ac:dyDescent="0.25">
      <c r="A219" s="179"/>
      <c r="B219" s="181"/>
      <c r="C219" s="127" t="s">
        <v>125</v>
      </c>
      <c r="D219" s="66">
        <v>1</v>
      </c>
      <c r="E219" s="17">
        <v>2</v>
      </c>
      <c r="F219" s="18"/>
      <c r="G219" s="18">
        <f t="shared" si="44"/>
        <v>0</v>
      </c>
      <c r="H219" s="80">
        <v>0.23</v>
      </c>
      <c r="I219" s="100">
        <f t="shared" si="43"/>
        <v>0</v>
      </c>
      <c r="K219" s="169"/>
      <c r="L219" s="169"/>
    </row>
    <row r="220" spans="1:12" s="6" customFormat="1" x14ac:dyDescent="0.25">
      <c r="A220" s="179"/>
      <c r="B220" s="181"/>
      <c r="C220" s="127" t="s">
        <v>126</v>
      </c>
      <c r="D220" s="66">
        <v>1</v>
      </c>
      <c r="E220" s="17">
        <v>2</v>
      </c>
      <c r="F220" s="18"/>
      <c r="G220" s="18">
        <f t="shared" si="44"/>
        <v>0</v>
      </c>
      <c r="H220" s="80">
        <v>0.23</v>
      </c>
      <c r="I220" s="100">
        <f t="shared" si="43"/>
        <v>0</v>
      </c>
      <c r="K220" s="169"/>
      <c r="L220" s="169"/>
    </row>
    <row r="221" spans="1:12" s="6" customFormat="1" x14ac:dyDescent="0.25">
      <c r="A221" s="179"/>
      <c r="B221" s="181"/>
      <c r="C221" s="127" t="s">
        <v>127</v>
      </c>
      <c r="D221" s="66">
        <v>1</v>
      </c>
      <c r="E221" s="17">
        <v>2</v>
      </c>
      <c r="F221" s="18"/>
      <c r="G221" s="18">
        <f t="shared" si="44"/>
        <v>0</v>
      </c>
      <c r="H221" s="80">
        <v>0.23</v>
      </c>
      <c r="I221" s="100">
        <f t="shared" si="43"/>
        <v>0</v>
      </c>
      <c r="K221" s="169"/>
      <c r="L221" s="169"/>
    </row>
    <row r="222" spans="1:12" s="6" customFormat="1" x14ac:dyDescent="0.25">
      <c r="A222" s="179"/>
      <c r="B222" s="181"/>
      <c r="C222" s="127" t="s">
        <v>128</v>
      </c>
      <c r="D222" s="66">
        <v>1</v>
      </c>
      <c r="E222" s="17">
        <v>2</v>
      </c>
      <c r="F222" s="18"/>
      <c r="G222" s="18">
        <f t="shared" si="44"/>
        <v>0</v>
      </c>
      <c r="H222" s="80">
        <v>0.23</v>
      </c>
      <c r="I222" s="100">
        <f t="shared" si="43"/>
        <v>0</v>
      </c>
      <c r="K222" s="169"/>
      <c r="L222" s="169"/>
    </row>
    <row r="223" spans="1:12" s="6" customFormat="1" x14ac:dyDescent="0.25">
      <c r="A223" s="179"/>
      <c r="B223" s="181"/>
      <c r="C223" s="127" t="s">
        <v>129</v>
      </c>
      <c r="D223" s="66">
        <v>1</v>
      </c>
      <c r="E223" s="17">
        <v>2</v>
      </c>
      <c r="F223" s="18"/>
      <c r="G223" s="18">
        <f t="shared" si="44"/>
        <v>0</v>
      </c>
      <c r="H223" s="80">
        <v>0.23</v>
      </c>
      <c r="I223" s="100">
        <f t="shared" si="43"/>
        <v>0</v>
      </c>
      <c r="K223" s="169"/>
      <c r="L223" s="169"/>
    </row>
    <row r="224" spans="1:12" s="6" customFormat="1" x14ac:dyDescent="0.25">
      <c r="A224" s="179"/>
      <c r="B224" s="181"/>
      <c r="C224" s="127" t="s">
        <v>130</v>
      </c>
      <c r="D224" s="66">
        <v>1</v>
      </c>
      <c r="E224" s="17">
        <v>2</v>
      </c>
      <c r="F224" s="18"/>
      <c r="G224" s="18">
        <f t="shared" si="44"/>
        <v>0</v>
      </c>
      <c r="H224" s="80">
        <v>0.23</v>
      </c>
      <c r="I224" s="100">
        <f t="shared" si="43"/>
        <v>0</v>
      </c>
      <c r="K224" s="169"/>
      <c r="L224" s="169"/>
    </row>
    <row r="225" spans="1:12" s="6" customFormat="1" x14ac:dyDescent="0.25">
      <c r="A225" s="179"/>
      <c r="B225" s="181"/>
      <c r="C225" s="127" t="s">
        <v>131</v>
      </c>
      <c r="D225" s="66">
        <v>1</v>
      </c>
      <c r="E225" s="17">
        <v>2</v>
      </c>
      <c r="F225" s="18"/>
      <c r="G225" s="18">
        <f t="shared" si="44"/>
        <v>0</v>
      </c>
      <c r="H225" s="80">
        <v>0.23</v>
      </c>
      <c r="I225" s="100">
        <f t="shared" si="43"/>
        <v>0</v>
      </c>
      <c r="K225" s="169"/>
      <c r="L225" s="169"/>
    </row>
    <row r="226" spans="1:12" s="6" customFormat="1" x14ac:dyDescent="0.25">
      <c r="A226" s="179"/>
      <c r="B226" s="181"/>
      <c r="C226" s="127" t="s">
        <v>132</v>
      </c>
      <c r="D226" s="66">
        <v>1</v>
      </c>
      <c r="E226" s="17">
        <v>2</v>
      </c>
      <c r="F226" s="18"/>
      <c r="G226" s="18">
        <f t="shared" si="44"/>
        <v>0</v>
      </c>
      <c r="H226" s="80">
        <v>0.23</v>
      </c>
      <c r="I226" s="100">
        <f t="shared" si="43"/>
        <v>0</v>
      </c>
      <c r="K226" s="169"/>
      <c r="L226" s="169"/>
    </row>
    <row r="227" spans="1:12" s="6" customFormat="1" x14ac:dyDescent="0.25">
      <c r="A227" s="179"/>
      <c r="B227" s="181"/>
      <c r="C227" s="127" t="s">
        <v>132</v>
      </c>
      <c r="D227" s="66">
        <v>1</v>
      </c>
      <c r="E227" s="17">
        <v>2</v>
      </c>
      <c r="F227" s="18"/>
      <c r="G227" s="18">
        <f t="shared" si="44"/>
        <v>0</v>
      </c>
      <c r="H227" s="80">
        <v>0.23</v>
      </c>
      <c r="I227" s="100">
        <f t="shared" si="43"/>
        <v>0</v>
      </c>
      <c r="K227" s="169"/>
      <c r="L227" s="169"/>
    </row>
    <row r="228" spans="1:12" s="6" customFormat="1" x14ac:dyDescent="0.25">
      <c r="A228" s="179"/>
      <c r="B228" s="181"/>
      <c r="C228" s="127" t="s">
        <v>133</v>
      </c>
      <c r="D228" s="66">
        <v>1</v>
      </c>
      <c r="E228" s="17">
        <v>2</v>
      </c>
      <c r="F228" s="18"/>
      <c r="G228" s="18">
        <f t="shared" si="44"/>
        <v>0</v>
      </c>
      <c r="H228" s="80">
        <v>0.23</v>
      </c>
      <c r="I228" s="100">
        <f t="shared" si="43"/>
        <v>0</v>
      </c>
      <c r="K228" s="169"/>
      <c r="L228" s="169"/>
    </row>
    <row r="229" spans="1:12" s="6" customFormat="1" x14ac:dyDescent="0.25">
      <c r="A229" s="179"/>
      <c r="B229" s="181"/>
      <c r="C229" s="127" t="s">
        <v>134</v>
      </c>
      <c r="D229" s="65">
        <v>1</v>
      </c>
      <c r="E229" s="17">
        <v>2</v>
      </c>
      <c r="F229" s="18"/>
      <c r="G229" s="18">
        <f t="shared" si="44"/>
        <v>0</v>
      </c>
      <c r="H229" s="80">
        <v>0.23</v>
      </c>
      <c r="I229" s="100">
        <f t="shared" si="43"/>
        <v>0</v>
      </c>
      <c r="K229" s="169"/>
      <c r="L229" s="169"/>
    </row>
    <row r="230" spans="1:12" s="6" customFormat="1" x14ac:dyDescent="0.25">
      <c r="A230" s="179"/>
      <c r="B230" s="181"/>
      <c r="C230" s="127" t="s">
        <v>135</v>
      </c>
      <c r="D230" s="65">
        <v>1</v>
      </c>
      <c r="E230" s="17">
        <v>2</v>
      </c>
      <c r="F230" s="18"/>
      <c r="G230" s="18">
        <f t="shared" si="44"/>
        <v>0</v>
      </c>
      <c r="H230" s="80">
        <v>0.23</v>
      </c>
      <c r="I230" s="100">
        <f t="shared" si="43"/>
        <v>0</v>
      </c>
      <c r="K230" s="169"/>
      <c r="L230" s="169"/>
    </row>
    <row r="231" spans="1:12" s="6" customFormat="1" x14ac:dyDescent="0.25">
      <c r="A231" s="179"/>
      <c r="B231" s="181"/>
      <c r="C231" s="127" t="s">
        <v>136</v>
      </c>
      <c r="D231" s="65">
        <v>1</v>
      </c>
      <c r="E231" s="17">
        <v>2</v>
      </c>
      <c r="F231" s="18"/>
      <c r="G231" s="18">
        <f t="shared" si="44"/>
        <v>0</v>
      </c>
      <c r="H231" s="80">
        <v>0.23</v>
      </c>
      <c r="I231" s="100">
        <f t="shared" si="43"/>
        <v>0</v>
      </c>
      <c r="K231" s="169"/>
      <c r="L231" s="169"/>
    </row>
    <row r="232" spans="1:12" s="6" customFormat="1" x14ac:dyDescent="0.25">
      <c r="A232" s="179"/>
      <c r="B232" s="181"/>
      <c r="C232" s="127" t="s">
        <v>137</v>
      </c>
      <c r="D232" s="65">
        <v>1</v>
      </c>
      <c r="E232" s="17">
        <v>2</v>
      </c>
      <c r="F232" s="18"/>
      <c r="G232" s="18">
        <f t="shared" si="44"/>
        <v>0</v>
      </c>
      <c r="H232" s="80">
        <v>0.23</v>
      </c>
      <c r="I232" s="100">
        <f t="shared" si="43"/>
        <v>0</v>
      </c>
      <c r="K232" s="169"/>
      <c r="L232" s="169"/>
    </row>
    <row r="233" spans="1:12" s="6" customFormat="1" x14ac:dyDescent="0.25">
      <c r="A233" s="179"/>
      <c r="B233" s="181"/>
      <c r="C233" s="127" t="s">
        <v>138</v>
      </c>
      <c r="D233" s="65">
        <v>1</v>
      </c>
      <c r="E233" s="17">
        <v>2</v>
      </c>
      <c r="F233" s="18"/>
      <c r="G233" s="18">
        <f t="shared" si="44"/>
        <v>0</v>
      </c>
      <c r="H233" s="80">
        <v>0.23</v>
      </c>
      <c r="I233" s="100">
        <f t="shared" si="43"/>
        <v>0</v>
      </c>
      <c r="K233" s="169"/>
      <c r="L233" s="169"/>
    </row>
    <row r="234" spans="1:12" s="6" customFormat="1" x14ac:dyDescent="0.25">
      <c r="A234" s="179"/>
      <c r="B234" s="181"/>
      <c r="C234" s="127" t="s">
        <v>137</v>
      </c>
      <c r="D234" s="65">
        <v>1</v>
      </c>
      <c r="E234" s="17">
        <v>2</v>
      </c>
      <c r="F234" s="18"/>
      <c r="G234" s="18">
        <f t="shared" si="44"/>
        <v>0</v>
      </c>
      <c r="H234" s="80">
        <v>0.23</v>
      </c>
      <c r="I234" s="100">
        <f t="shared" si="43"/>
        <v>0</v>
      </c>
      <c r="K234" s="169"/>
      <c r="L234" s="169"/>
    </row>
    <row r="235" spans="1:12" s="6" customFormat="1" ht="15.75" thickBot="1" x14ac:dyDescent="0.3">
      <c r="A235" s="179"/>
      <c r="B235" s="181"/>
      <c r="C235" s="128" t="s">
        <v>139</v>
      </c>
      <c r="D235" s="72">
        <v>1</v>
      </c>
      <c r="E235" s="22">
        <v>2</v>
      </c>
      <c r="F235" s="25"/>
      <c r="G235" s="25">
        <f>E216*F235</f>
        <v>0</v>
      </c>
      <c r="H235" s="102">
        <v>0.23</v>
      </c>
      <c r="I235" s="103">
        <f t="shared" si="43"/>
        <v>0</v>
      </c>
      <c r="K235" s="169"/>
      <c r="L235" s="169"/>
    </row>
    <row r="236" spans="1:12" s="6" customFormat="1" ht="15.75" thickBot="1" x14ac:dyDescent="0.3">
      <c r="A236" s="173" t="s">
        <v>72</v>
      </c>
      <c r="B236" s="174"/>
      <c r="C236" s="176"/>
      <c r="D236" s="176"/>
      <c r="E236" s="176"/>
      <c r="F236" s="177"/>
      <c r="G236" s="58">
        <f>SUM(G212:G235)</f>
        <v>0</v>
      </c>
      <c r="H236" s="93"/>
      <c r="I236" s="93">
        <f>G236*1.23</f>
        <v>0</v>
      </c>
      <c r="K236" s="169"/>
      <c r="L236" s="169"/>
    </row>
    <row r="237" spans="1:12" s="6" customFormat="1" ht="15.75" thickBot="1" x14ac:dyDescent="0.3">
      <c r="A237" s="62"/>
      <c r="B237" s="85"/>
      <c r="C237" s="62"/>
      <c r="D237" s="62"/>
      <c r="E237" s="62"/>
      <c r="F237" s="62"/>
      <c r="G237" s="63"/>
      <c r="H237" s="95"/>
      <c r="I237" s="79"/>
      <c r="K237" s="169"/>
      <c r="L237" s="169"/>
    </row>
    <row r="238" spans="1:12" s="6" customFormat="1" ht="30.75" customHeight="1" x14ac:dyDescent="0.25">
      <c r="A238" s="178">
        <v>29</v>
      </c>
      <c r="B238" s="180" t="s">
        <v>368</v>
      </c>
      <c r="C238" s="129" t="s">
        <v>140</v>
      </c>
      <c r="D238" s="71">
        <v>1</v>
      </c>
      <c r="E238" s="14">
        <v>2</v>
      </c>
      <c r="F238" s="16"/>
      <c r="G238" s="16">
        <f>E238*F238</f>
        <v>0</v>
      </c>
      <c r="H238" s="97">
        <v>0.23</v>
      </c>
      <c r="I238" s="98">
        <f t="shared" ref="I238:I240" si="45">G238*1.23</f>
        <v>0</v>
      </c>
      <c r="K238" s="169"/>
      <c r="L238" s="169"/>
    </row>
    <row r="239" spans="1:12" s="6" customFormat="1" x14ac:dyDescent="0.25">
      <c r="A239" s="179"/>
      <c r="B239" s="181"/>
      <c r="C239" s="127" t="s">
        <v>141</v>
      </c>
      <c r="D239" s="66">
        <v>1</v>
      </c>
      <c r="E239" s="17">
        <v>2</v>
      </c>
      <c r="F239" s="18"/>
      <c r="G239" s="18">
        <f>E239*F239</f>
        <v>0</v>
      </c>
      <c r="H239" s="80">
        <v>0.23</v>
      </c>
      <c r="I239" s="100">
        <f t="shared" si="45"/>
        <v>0</v>
      </c>
      <c r="K239" s="169"/>
      <c r="L239" s="169"/>
    </row>
    <row r="240" spans="1:12" s="6" customFormat="1" ht="15.75" thickBot="1" x14ac:dyDescent="0.3">
      <c r="A240" s="179"/>
      <c r="B240" s="181"/>
      <c r="C240" s="128" t="s">
        <v>142</v>
      </c>
      <c r="D240" s="130">
        <v>1</v>
      </c>
      <c r="E240" s="23">
        <v>2</v>
      </c>
      <c r="F240" s="25"/>
      <c r="G240" s="25">
        <f>E240*F240</f>
        <v>0</v>
      </c>
      <c r="H240" s="102">
        <v>0.23</v>
      </c>
      <c r="I240" s="103">
        <f t="shared" si="45"/>
        <v>0</v>
      </c>
      <c r="K240" s="169"/>
      <c r="L240" s="169"/>
    </row>
    <row r="241" spans="1:12" s="6" customFormat="1" ht="15.75" thickBot="1" x14ac:dyDescent="0.3">
      <c r="A241" s="173" t="s">
        <v>72</v>
      </c>
      <c r="B241" s="174"/>
      <c r="C241" s="174"/>
      <c r="D241" s="174"/>
      <c r="E241" s="174"/>
      <c r="F241" s="175"/>
      <c r="G241" s="57">
        <f>G238+G239+G240</f>
        <v>0</v>
      </c>
      <c r="H241" s="77"/>
      <c r="I241" s="77">
        <f>G241*1.23</f>
        <v>0</v>
      </c>
      <c r="K241" s="169"/>
      <c r="L241" s="169"/>
    </row>
    <row r="242" spans="1:12" s="6" customFormat="1" ht="15.75" thickBot="1" x14ac:dyDescent="0.3">
      <c r="A242" s="62"/>
      <c r="B242" s="85"/>
      <c r="C242" s="62"/>
      <c r="D242" s="62"/>
      <c r="E242" s="62"/>
      <c r="F242" s="62"/>
      <c r="G242" s="63"/>
      <c r="H242" s="95"/>
      <c r="I242" s="79"/>
      <c r="K242" s="169"/>
      <c r="L242" s="169"/>
    </row>
    <row r="243" spans="1:12" s="6" customFormat="1" ht="30.75" customHeight="1" thickBot="1" x14ac:dyDescent="0.3">
      <c r="A243" s="178">
        <v>30</v>
      </c>
      <c r="B243" s="180" t="s">
        <v>369</v>
      </c>
      <c r="C243" s="126" t="s">
        <v>143</v>
      </c>
      <c r="D243" s="71">
        <v>1</v>
      </c>
      <c r="E243" s="71">
        <v>2</v>
      </c>
      <c r="F243" s="30"/>
      <c r="G243" s="30">
        <f>E243*F243</f>
        <v>0</v>
      </c>
      <c r="H243" s="97">
        <v>0.23</v>
      </c>
      <c r="I243" s="98">
        <f t="shared" ref="I243:I244" si="46">G243*1.23</f>
        <v>0</v>
      </c>
      <c r="K243" s="169"/>
      <c r="L243" s="169"/>
    </row>
    <row r="244" spans="1:12" s="6" customFormat="1" ht="15.75" thickBot="1" x14ac:dyDescent="0.3">
      <c r="A244" s="179"/>
      <c r="B244" s="181"/>
      <c r="C244" s="128" t="s">
        <v>144</v>
      </c>
      <c r="D244" s="130">
        <v>1</v>
      </c>
      <c r="E244" s="130">
        <v>2</v>
      </c>
      <c r="F244" s="30"/>
      <c r="G244" s="24">
        <f>E244*F244</f>
        <v>0</v>
      </c>
      <c r="H244" s="102">
        <v>0.23</v>
      </c>
      <c r="I244" s="103">
        <f t="shared" si="46"/>
        <v>0</v>
      </c>
      <c r="K244" s="169"/>
      <c r="L244" s="169"/>
    </row>
    <row r="245" spans="1:12" s="6" customFormat="1" ht="15.75" thickBot="1" x14ac:dyDescent="0.3">
      <c r="A245" s="173" t="s">
        <v>72</v>
      </c>
      <c r="B245" s="174"/>
      <c r="C245" s="176"/>
      <c r="D245" s="176"/>
      <c r="E245" s="176"/>
      <c r="F245" s="177"/>
      <c r="G245" s="58">
        <f>G243+G244</f>
        <v>0</v>
      </c>
      <c r="H245" s="93"/>
      <c r="I245" s="93">
        <f>G245*1.23</f>
        <v>0</v>
      </c>
      <c r="K245" s="169"/>
      <c r="L245" s="169"/>
    </row>
    <row r="246" spans="1:12" s="6" customFormat="1" ht="15.75" thickBot="1" x14ac:dyDescent="0.3">
      <c r="A246" s="62"/>
      <c r="B246" s="85"/>
      <c r="C246" s="62"/>
      <c r="D246" s="62"/>
      <c r="E246" s="62"/>
      <c r="F246" s="62"/>
      <c r="G246" s="63"/>
      <c r="H246" s="95"/>
      <c r="I246" s="79"/>
      <c r="K246" s="169"/>
      <c r="L246" s="169"/>
    </row>
    <row r="247" spans="1:12" s="6" customFormat="1" ht="30.75" customHeight="1" x14ac:dyDescent="0.25">
      <c r="A247" s="178">
        <v>31</v>
      </c>
      <c r="B247" s="180" t="s">
        <v>370</v>
      </c>
      <c r="C247" s="126" t="s">
        <v>145</v>
      </c>
      <c r="D247" s="71">
        <v>1</v>
      </c>
      <c r="E247" s="71">
        <v>2</v>
      </c>
      <c r="F247" s="16"/>
      <c r="G247" s="16">
        <f>E247*F247</f>
        <v>0</v>
      </c>
      <c r="H247" s="97">
        <v>0.23</v>
      </c>
      <c r="I247" s="98">
        <f t="shared" ref="I247:I291" si="47">G247*1.23</f>
        <v>0</v>
      </c>
      <c r="K247" s="169"/>
      <c r="L247" s="169"/>
    </row>
    <row r="248" spans="1:12" s="6" customFormat="1" ht="30" x14ac:dyDescent="0.25">
      <c r="A248" s="179"/>
      <c r="B248" s="181"/>
      <c r="C248" s="127" t="s">
        <v>145</v>
      </c>
      <c r="D248" s="66">
        <v>1</v>
      </c>
      <c r="E248" s="66">
        <v>2</v>
      </c>
      <c r="F248" s="18"/>
      <c r="G248" s="18">
        <f>E248*F248</f>
        <v>0</v>
      </c>
      <c r="H248" s="80">
        <v>0.23</v>
      </c>
      <c r="I248" s="100">
        <f t="shared" si="47"/>
        <v>0</v>
      </c>
      <c r="K248" s="169"/>
      <c r="L248" s="169"/>
    </row>
    <row r="249" spans="1:12" s="6" customFormat="1" ht="30" x14ac:dyDescent="0.25">
      <c r="A249" s="179"/>
      <c r="B249" s="181"/>
      <c r="C249" s="127" t="s">
        <v>145</v>
      </c>
      <c r="D249" s="66">
        <v>1</v>
      </c>
      <c r="E249" s="66">
        <v>2</v>
      </c>
      <c r="F249" s="18"/>
      <c r="G249" s="18">
        <f t="shared" ref="G249:G256" si="48">E249*F249</f>
        <v>0</v>
      </c>
      <c r="H249" s="80">
        <v>0.23</v>
      </c>
      <c r="I249" s="100">
        <f t="shared" si="47"/>
        <v>0</v>
      </c>
      <c r="K249" s="169"/>
      <c r="L249" s="169"/>
    </row>
    <row r="250" spans="1:12" s="6" customFormat="1" ht="30" x14ac:dyDescent="0.25">
      <c r="A250" s="179"/>
      <c r="B250" s="181"/>
      <c r="C250" s="127" t="s">
        <v>145</v>
      </c>
      <c r="D250" s="66">
        <v>1</v>
      </c>
      <c r="E250" s="66">
        <v>2</v>
      </c>
      <c r="F250" s="18"/>
      <c r="G250" s="18">
        <f t="shared" si="48"/>
        <v>0</v>
      </c>
      <c r="H250" s="80">
        <v>0.23</v>
      </c>
      <c r="I250" s="100">
        <f t="shared" si="47"/>
        <v>0</v>
      </c>
      <c r="K250" s="169"/>
      <c r="L250" s="169"/>
    </row>
    <row r="251" spans="1:12" s="6" customFormat="1" ht="30" x14ac:dyDescent="0.25">
      <c r="A251" s="179"/>
      <c r="B251" s="181"/>
      <c r="C251" s="127" t="s">
        <v>145</v>
      </c>
      <c r="D251" s="66">
        <v>1</v>
      </c>
      <c r="E251" s="66">
        <v>2</v>
      </c>
      <c r="F251" s="18"/>
      <c r="G251" s="18">
        <f t="shared" si="48"/>
        <v>0</v>
      </c>
      <c r="H251" s="80">
        <v>0.23</v>
      </c>
      <c r="I251" s="100">
        <f t="shared" si="47"/>
        <v>0</v>
      </c>
      <c r="K251" s="169"/>
      <c r="L251" s="169"/>
    </row>
    <row r="252" spans="1:12" s="6" customFormat="1" x14ac:dyDescent="0.25">
      <c r="A252" s="179"/>
      <c r="B252" s="181"/>
      <c r="C252" s="127" t="s">
        <v>146</v>
      </c>
      <c r="D252" s="66">
        <v>1</v>
      </c>
      <c r="E252" s="66">
        <v>2</v>
      </c>
      <c r="F252" s="18"/>
      <c r="G252" s="18">
        <f t="shared" si="48"/>
        <v>0</v>
      </c>
      <c r="H252" s="80">
        <v>0.23</v>
      </c>
      <c r="I252" s="100">
        <f t="shared" si="47"/>
        <v>0</v>
      </c>
      <c r="K252" s="169"/>
      <c r="L252" s="169"/>
    </row>
    <row r="253" spans="1:12" s="6" customFormat="1" x14ac:dyDescent="0.25">
      <c r="A253" s="179"/>
      <c r="B253" s="181"/>
      <c r="C253" s="127" t="s">
        <v>147</v>
      </c>
      <c r="D253" s="66">
        <v>1</v>
      </c>
      <c r="E253" s="66">
        <v>2</v>
      </c>
      <c r="F253" s="18"/>
      <c r="G253" s="18">
        <f t="shared" si="48"/>
        <v>0</v>
      </c>
      <c r="H253" s="80">
        <v>0.23</v>
      </c>
      <c r="I253" s="100">
        <f t="shared" si="47"/>
        <v>0</v>
      </c>
      <c r="K253" s="169"/>
      <c r="L253" s="169"/>
    </row>
    <row r="254" spans="1:12" s="6" customFormat="1" x14ac:dyDescent="0.25">
      <c r="A254" s="179"/>
      <c r="B254" s="181"/>
      <c r="C254" s="127" t="s">
        <v>147</v>
      </c>
      <c r="D254" s="66">
        <v>1</v>
      </c>
      <c r="E254" s="66">
        <v>2</v>
      </c>
      <c r="F254" s="18"/>
      <c r="G254" s="18">
        <f t="shared" si="48"/>
        <v>0</v>
      </c>
      <c r="H254" s="80">
        <v>0.23</v>
      </c>
      <c r="I254" s="100">
        <f t="shared" si="47"/>
        <v>0</v>
      </c>
      <c r="K254" s="169"/>
      <c r="L254" s="169"/>
    </row>
    <row r="255" spans="1:12" s="6" customFormat="1" x14ac:dyDescent="0.25">
      <c r="A255" s="179"/>
      <c r="B255" s="181"/>
      <c r="C255" s="127" t="s">
        <v>148</v>
      </c>
      <c r="D255" s="66">
        <v>1</v>
      </c>
      <c r="E255" s="66">
        <v>2</v>
      </c>
      <c r="F255" s="18"/>
      <c r="G255" s="18">
        <f t="shared" si="48"/>
        <v>0</v>
      </c>
      <c r="H255" s="80">
        <v>0.23</v>
      </c>
      <c r="I255" s="100">
        <f t="shared" si="47"/>
        <v>0</v>
      </c>
      <c r="K255" s="169"/>
      <c r="L255" s="169"/>
    </row>
    <row r="256" spans="1:12" s="6" customFormat="1" ht="15.75" thickBot="1" x14ac:dyDescent="0.3">
      <c r="A256" s="179"/>
      <c r="B256" s="181"/>
      <c r="C256" s="128" t="s">
        <v>149</v>
      </c>
      <c r="D256" s="130">
        <v>1</v>
      </c>
      <c r="E256" s="130">
        <v>2</v>
      </c>
      <c r="F256" s="25"/>
      <c r="G256" s="25">
        <f t="shared" si="48"/>
        <v>0</v>
      </c>
      <c r="H256" s="102">
        <v>0.23</v>
      </c>
      <c r="I256" s="103">
        <f t="shared" si="47"/>
        <v>0</v>
      </c>
      <c r="K256" s="169"/>
      <c r="L256" s="169"/>
    </row>
    <row r="257" spans="1:12" s="6" customFormat="1" ht="15.75" thickBot="1" x14ac:dyDescent="0.3">
      <c r="A257" s="196" t="s">
        <v>72</v>
      </c>
      <c r="B257" s="197"/>
      <c r="C257" s="197"/>
      <c r="D257" s="197"/>
      <c r="E257" s="197"/>
      <c r="F257" s="198"/>
      <c r="G257" s="69">
        <f>SUM(G247:G256)</f>
        <v>0</v>
      </c>
      <c r="H257" s="81"/>
      <c r="I257" s="77">
        <f>G257*1.23</f>
        <v>0</v>
      </c>
      <c r="K257" s="169"/>
      <c r="L257" s="169"/>
    </row>
    <row r="258" spans="1:12" s="6" customFormat="1" ht="15.75" thickBot="1" x14ac:dyDescent="0.3">
      <c r="A258" s="68"/>
      <c r="B258" s="88"/>
      <c r="C258" s="132"/>
      <c r="D258" s="132"/>
      <c r="E258" s="132"/>
      <c r="F258" s="132"/>
      <c r="G258" s="133"/>
      <c r="H258" s="134"/>
      <c r="I258" s="135"/>
      <c r="K258" s="169"/>
      <c r="L258" s="169"/>
    </row>
    <row r="259" spans="1:12" s="6" customFormat="1" ht="29.25" customHeight="1" thickBot="1" x14ac:dyDescent="0.3">
      <c r="A259" s="61">
        <v>32</v>
      </c>
      <c r="B259" s="131" t="s">
        <v>371</v>
      </c>
      <c r="C259" s="136" t="s">
        <v>150</v>
      </c>
      <c r="D259" s="137">
        <v>1</v>
      </c>
      <c r="E259" s="137">
        <v>2</v>
      </c>
      <c r="F259" s="73"/>
      <c r="G259" s="73">
        <f>E259*F259</f>
        <v>0</v>
      </c>
      <c r="H259" s="108">
        <v>0.23</v>
      </c>
      <c r="I259" s="109">
        <f t="shared" si="47"/>
        <v>0</v>
      </c>
      <c r="K259" s="169"/>
      <c r="L259" s="169"/>
    </row>
    <row r="260" spans="1:12" s="6" customFormat="1" x14ac:dyDescent="0.25">
      <c r="A260" s="196" t="s">
        <v>72</v>
      </c>
      <c r="B260" s="197"/>
      <c r="C260" s="197"/>
      <c r="D260" s="197"/>
      <c r="E260" s="197"/>
      <c r="F260" s="198"/>
      <c r="G260" s="69">
        <f>G259</f>
        <v>0</v>
      </c>
      <c r="H260" s="81"/>
      <c r="I260" s="81">
        <f>G260*1.23</f>
        <v>0</v>
      </c>
      <c r="K260" s="169"/>
      <c r="L260" s="169"/>
    </row>
    <row r="261" spans="1:12" s="6" customFormat="1" ht="15.75" thickBot="1" x14ac:dyDescent="0.3">
      <c r="A261" s="68"/>
      <c r="B261" s="88"/>
      <c r="C261" s="132"/>
      <c r="D261" s="132"/>
      <c r="E261" s="132"/>
      <c r="F261" s="132"/>
      <c r="G261" s="133"/>
      <c r="H261" s="138"/>
      <c r="I261" s="138"/>
      <c r="K261" s="169"/>
      <c r="L261" s="169"/>
    </row>
    <row r="262" spans="1:12" s="6" customFormat="1" ht="30.75" customHeight="1" x14ac:dyDescent="0.25">
      <c r="A262" s="179">
        <v>33</v>
      </c>
      <c r="B262" s="181" t="s">
        <v>372</v>
      </c>
      <c r="C262" s="126" t="s">
        <v>151</v>
      </c>
      <c r="D262" s="71">
        <v>1</v>
      </c>
      <c r="E262" s="71">
        <v>2</v>
      </c>
      <c r="F262" s="30"/>
      <c r="G262" s="16">
        <f>E262*F262</f>
        <v>0</v>
      </c>
      <c r="H262" s="97">
        <v>0.23</v>
      </c>
      <c r="I262" s="98">
        <f t="shared" si="47"/>
        <v>0</v>
      </c>
      <c r="K262" s="169"/>
      <c r="L262" s="169"/>
    </row>
    <row r="263" spans="1:12" s="6" customFormat="1" ht="30" x14ac:dyDescent="0.25">
      <c r="A263" s="179"/>
      <c r="B263" s="181"/>
      <c r="C263" s="127" t="s">
        <v>152</v>
      </c>
      <c r="D263" s="67">
        <v>1</v>
      </c>
      <c r="E263" s="67">
        <v>2</v>
      </c>
      <c r="F263" s="20"/>
      <c r="G263" s="18">
        <f>E263*F263</f>
        <v>0</v>
      </c>
      <c r="H263" s="80">
        <v>0.23</v>
      </c>
      <c r="I263" s="100">
        <f t="shared" si="47"/>
        <v>0</v>
      </c>
      <c r="K263" s="169"/>
      <c r="L263" s="169"/>
    </row>
    <row r="264" spans="1:12" s="6" customFormat="1" x14ac:dyDescent="0.25">
      <c r="A264" s="179"/>
      <c r="B264" s="181"/>
      <c r="C264" s="139" t="s">
        <v>153</v>
      </c>
      <c r="D264" s="67">
        <v>1</v>
      </c>
      <c r="E264" s="67">
        <v>2</v>
      </c>
      <c r="F264" s="20"/>
      <c r="G264" s="18">
        <f t="shared" ref="G264:G271" si="49">E264*F264</f>
        <v>0</v>
      </c>
      <c r="H264" s="80">
        <v>0.23</v>
      </c>
      <c r="I264" s="100">
        <f t="shared" si="47"/>
        <v>0</v>
      </c>
      <c r="K264" s="169"/>
      <c r="L264" s="169"/>
    </row>
    <row r="265" spans="1:12" s="6" customFormat="1" x14ac:dyDescent="0.25">
      <c r="A265" s="179"/>
      <c r="B265" s="181"/>
      <c r="C265" s="127" t="s">
        <v>154</v>
      </c>
      <c r="D265" s="67">
        <v>1</v>
      </c>
      <c r="E265" s="67">
        <v>2</v>
      </c>
      <c r="F265" s="20"/>
      <c r="G265" s="18">
        <f t="shared" si="49"/>
        <v>0</v>
      </c>
      <c r="H265" s="80">
        <v>0.23</v>
      </c>
      <c r="I265" s="100">
        <f t="shared" si="47"/>
        <v>0</v>
      </c>
      <c r="K265" s="169"/>
      <c r="L265" s="169"/>
    </row>
    <row r="266" spans="1:12" s="6" customFormat="1" x14ac:dyDescent="0.25">
      <c r="A266" s="179"/>
      <c r="B266" s="181"/>
      <c r="C266" s="127" t="s">
        <v>154</v>
      </c>
      <c r="D266" s="67">
        <v>1</v>
      </c>
      <c r="E266" s="67">
        <v>2</v>
      </c>
      <c r="F266" s="20"/>
      <c r="G266" s="18">
        <f t="shared" si="49"/>
        <v>0</v>
      </c>
      <c r="H266" s="80">
        <v>0.23</v>
      </c>
      <c r="I266" s="100">
        <f t="shared" si="47"/>
        <v>0</v>
      </c>
      <c r="K266" s="169"/>
      <c r="L266" s="169"/>
    </row>
    <row r="267" spans="1:12" s="6" customFormat="1" x14ac:dyDescent="0.25">
      <c r="A267" s="179"/>
      <c r="B267" s="181"/>
      <c r="C267" s="127" t="s">
        <v>154</v>
      </c>
      <c r="D267" s="67">
        <v>1</v>
      </c>
      <c r="E267" s="67">
        <v>2</v>
      </c>
      <c r="F267" s="20"/>
      <c r="G267" s="18">
        <f t="shared" si="49"/>
        <v>0</v>
      </c>
      <c r="H267" s="80">
        <v>0.23</v>
      </c>
      <c r="I267" s="100">
        <f t="shared" si="47"/>
        <v>0</v>
      </c>
      <c r="K267" s="169"/>
      <c r="L267" s="169"/>
    </row>
    <row r="268" spans="1:12" s="6" customFormat="1" x14ac:dyDescent="0.25">
      <c r="A268" s="179"/>
      <c r="B268" s="181"/>
      <c r="C268" s="127" t="s">
        <v>154</v>
      </c>
      <c r="D268" s="67">
        <v>1</v>
      </c>
      <c r="E268" s="67">
        <v>2</v>
      </c>
      <c r="F268" s="20"/>
      <c r="G268" s="18">
        <f t="shared" si="49"/>
        <v>0</v>
      </c>
      <c r="H268" s="80">
        <v>0.23</v>
      </c>
      <c r="I268" s="100">
        <f t="shared" si="47"/>
        <v>0</v>
      </c>
      <c r="K268" s="169"/>
      <c r="L268" s="169"/>
    </row>
    <row r="269" spans="1:12" s="6" customFormat="1" x14ac:dyDescent="0.25">
      <c r="A269" s="179"/>
      <c r="B269" s="181"/>
      <c r="C269" s="127" t="s">
        <v>154</v>
      </c>
      <c r="D269" s="67">
        <v>1</v>
      </c>
      <c r="E269" s="67">
        <v>2</v>
      </c>
      <c r="F269" s="20"/>
      <c r="G269" s="18">
        <f t="shared" si="49"/>
        <v>0</v>
      </c>
      <c r="H269" s="80">
        <v>0.23</v>
      </c>
      <c r="I269" s="100">
        <f t="shared" si="47"/>
        <v>0</v>
      </c>
      <c r="K269" s="169"/>
      <c r="L269" s="169"/>
    </row>
    <row r="270" spans="1:12" s="6" customFormat="1" x14ac:dyDescent="0.25">
      <c r="A270" s="179"/>
      <c r="B270" s="181"/>
      <c r="C270" s="127" t="s">
        <v>155</v>
      </c>
      <c r="D270" s="67">
        <v>1</v>
      </c>
      <c r="E270" s="67">
        <v>2</v>
      </c>
      <c r="F270" s="20"/>
      <c r="G270" s="18">
        <f t="shared" si="49"/>
        <v>0</v>
      </c>
      <c r="H270" s="80">
        <v>0.23</v>
      </c>
      <c r="I270" s="100">
        <f t="shared" si="47"/>
        <v>0</v>
      </c>
      <c r="K270" s="169"/>
      <c r="L270" s="169"/>
    </row>
    <row r="271" spans="1:12" s="6" customFormat="1" x14ac:dyDescent="0.25">
      <c r="A271" s="179"/>
      <c r="B271" s="181"/>
      <c r="C271" s="127" t="s">
        <v>155</v>
      </c>
      <c r="D271" s="67">
        <v>1</v>
      </c>
      <c r="E271" s="67">
        <v>2</v>
      </c>
      <c r="F271" s="20"/>
      <c r="G271" s="18">
        <f t="shared" si="49"/>
        <v>0</v>
      </c>
      <c r="H271" s="80">
        <v>0.23</v>
      </c>
      <c r="I271" s="100">
        <f t="shared" si="47"/>
        <v>0</v>
      </c>
      <c r="K271" s="169"/>
      <c r="L271" s="169"/>
    </row>
    <row r="272" spans="1:12" s="6" customFormat="1" x14ac:dyDescent="0.25">
      <c r="A272" s="179"/>
      <c r="B272" s="181"/>
      <c r="C272" s="127" t="s">
        <v>156</v>
      </c>
      <c r="D272" s="67">
        <v>1</v>
      </c>
      <c r="E272" s="67">
        <v>2</v>
      </c>
      <c r="F272" s="20"/>
      <c r="G272" s="18">
        <f>E272*F272</f>
        <v>0</v>
      </c>
      <c r="H272" s="80">
        <v>0.23</v>
      </c>
      <c r="I272" s="100">
        <f t="shared" si="47"/>
        <v>0</v>
      </c>
      <c r="K272" s="169"/>
      <c r="L272" s="169"/>
    </row>
    <row r="273" spans="1:12" s="6" customFormat="1" x14ac:dyDescent="0.25">
      <c r="A273" s="179"/>
      <c r="B273" s="181"/>
      <c r="C273" s="127" t="s">
        <v>157</v>
      </c>
      <c r="D273" s="67">
        <v>1</v>
      </c>
      <c r="E273" s="67">
        <v>2</v>
      </c>
      <c r="F273" s="20"/>
      <c r="G273" s="18">
        <f>E273*F273</f>
        <v>0</v>
      </c>
      <c r="H273" s="80">
        <v>0.23</v>
      </c>
      <c r="I273" s="100">
        <f t="shared" si="47"/>
        <v>0</v>
      </c>
      <c r="K273" s="169"/>
      <c r="L273" s="169"/>
    </row>
    <row r="274" spans="1:12" s="6" customFormat="1" x14ac:dyDescent="0.25">
      <c r="A274" s="179"/>
      <c r="B274" s="181"/>
      <c r="C274" s="127" t="s">
        <v>158</v>
      </c>
      <c r="D274" s="67">
        <v>1</v>
      </c>
      <c r="E274" s="67">
        <v>2</v>
      </c>
      <c r="F274" s="20"/>
      <c r="G274" s="18">
        <f t="shared" ref="G274:G291" si="50">E274*F274</f>
        <v>0</v>
      </c>
      <c r="H274" s="80">
        <v>0.23</v>
      </c>
      <c r="I274" s="100">
        <f t="shared" si="47"/>
        <v>0</v>
      </c>
      <c r="K274" s="169"/>
      <c r="L274" s="169"/>
    </row>
    <row r="275" spans="1:12" s="6" customFormat="1" x14ac:dyDescent="0.25">
      <c r="A275" s="179"/>
      <c r="B275" s="181"/>
      <c r="C275" s="127" t="s">
        <v>159</v>
      </c>
      <c r="D275" s="67">
        <v>1</v>
      </c>
      <c r="E275" s="67">
        <v>2</v>
      </c>
      <c r="F275" s="20"/>
      <c r="G275" s="18">
        <f t="shared" si="50"/>
        <v>0</v>
      </c>
      <c r="H275" s="80">
        <v>0.23</v>
      </c>
      <c r="I275" s="100">
        <f t="shared" si="47"/>
        <v>0</v>
      </c>
      <c r="K275" s="169"/>
      <c r="L275" s="169"/>
    </row>
    <row r="276" spans="1:12" s="6" customFormat="1" x14ac:dyDescent="0.25">
      <c r="A276" s="179"/>
      <c r="B276" s="181"/>
      <c r="C276" s="127" t="s">
        <v>160</v>
      </c>
      <c r="D276" s="67">
        <v>1</v>
      </c>
      <c r="E276" s="67">
        <v>2</v>
      </c>
      <c r="F276" s="20"/>
      <c r="G276" s="18">
        <f t="shared" si="50"/>
        <v>0</v>
      </c>
      <c r="H276" s="80">
        <v>0.23</v>
      </c>
      <c r="I276" s="100">
        <f t="shared" si="47"/>
        <v>0</v>
      </c>
      <c r="K276" s="169"/>
      <c r="L276" s="169"/>
    </row>
    <row r="277" spans="1:12" s="6" customFormat="1" x14ac:dyDescent="0.25">
      <c r="A277" s="179"/>
      <c r="B277" s="181"/>
      <c r="C277" s="127" t="s">
        <v>161</v>
      </c>
      <c r="D277" s="67">
        <v>1</v>
      </c>
      <c r="E277" s="67">
        <v>2</v>
      </c>
      <c r="F277" s="20"/>
      <c r="G277" s="18">
        <f t="shared" si="50"/>
        <v>0</v>
      </c>
      <c r="H277" s="80">
        <v>0.23</v>
      </c>
      <c r="I277" s="100">
        <f t="shared" si="47"/>
        <v>0</v>
      </c>
      <c r="K277" s="169"/>
      <c r="L277" s="169"/>
    </row>
    <row r="278" spans="1:12" s="6" customFormat="1" x14ac:dyDescent="0.25">
      <c r="A278" s="179"/>
      <c r="B278" s="181"/>
      <c r="C278" s="127" t="s">
        <v>162</v>
      </c>
      <c r="D278" s="67">
        <v>1</v>
      </c>
      <c r="E278" s="67">
        <v>2</v>
      </c>
      <c r="F278" s="20"/>
      <c r="G278" s="18">
        <f t="shared" si="50"/>
        <v>0</v>
      </c>
      <c r="H278" s="80">
        <v>0.23</v>
      </c>
      <c r="I278" s="100">
        <f t="shared" si="47"/>
        <v>0</v>
      </c>
      <c r="K278" s="169"/>
      <c r="L278" s="169"/>
    </row>
    <row r="279" spans="1:12" s="6" customFormat="1" x14ac:dyDescent="0.25">
      <c r="A279" s="179"/>
      <c r="B279" s="181"/>
      <c r="C279" s="127" t="s">
        <v>163</v>
      </c>
      <c r="D279" s="67">
        <v>1</v>
      </c>
      <c r="E279" s="67">
        <v>2</v>
      </c>
      <c r="F279" s="20"/>
      <c r="G279" s="18">
        <f t="shared" si="50"/>
        <v>0</v>
      </c>
      <c r="H279" s="80">
        <v>0.23</v>
      </c>
      <c r="I279" s="100">
        <f t="shared" si="47"/>
        <v>0</v>
      </c>
      <c r="K279" s="169"/>
      <c r="L279" s="169"/>
    </row>
    <row r="280" spans="1:12" s="6" customFormat="1" x14ac:dyDescent="0.25">
      <c r="A280" s="179"/>
      <c r="B280" s="181"/>
      <c r="C280" s="127" t="s">
        <v>157</v>
      </c>
      <c r="D280" s="67">
        <v>1</v>
      </c>
      <c r="E280" s="67">
        <v>2</v>
      </c>
      <c r="F280" s="20"/>
      <c r="G280" s="18">
        <f t="shared" si="50"/>
        <v>0</v>
      </c>
      <c r="H280" s="80">
        <v>0.23</v>
      </c>
      <c r="I280" s="100">
        <f t="shared" si="47"/>
        <v>0</v>
      </c>
      <c r="K280" s="169"/>
      <c r="L280" s="169"/>
    </row>
    <row r="281" spans="1:12" s="6" customFormat="1" x14ac:dyDescent="0.25">
      <c r="A281" s="179"/>
      <c r="B281" s="181"/>
      <c r="C281" s="127" t="s">
        <v>164</v>
      </c>
      <c r="D281" s="67">
        <v>1</v>
      </c>
      <c r="E281" s="67">
        <v>2</v>
      </c>
      <c r="F281" s="20"/>
      <c r="G281" s="18">
        <f t="shared" si="50"/>
        <v>0</v>
      </c>
      <c r="H281" s="80">
        <v>0.23</v>
      </c>
      <c r="I281" s="100">
        <f t="shared" si="47"/>
        <v>0</v>
      </c>
      <c r="K281" s="169"/>
      <c r="L281" s="169"/>
    </row>
    <row r="282" spans="1:12" s="6" customFormat="1" x14ac:dyDescent="0.25">
      <c r="A282" s="179"/>
      <c r="B282" s="181"/>
      <c r="C282" s="127" t="s">
        <v>165</v>
      </c>
      <c r="D282" s="67">
        <v>1</v>
      </c>
      <c r="E282" s="67">
        <v>2</v>
      </c>
      <c r="F282" s="20"/>
      <c r="G282" s="18">
        <f t="shared" si="50"/>
        <v>0</v>
      </c>
      <c r="H282" s="80">
        <v>0.23</v>
      </c>
      <c r="I282" s="100">
        <f t="shared" si="47"/>
        <v>0</v>
      </c>
      <c r="K282" s="169"/>
      <c r="L282" s="169"/>
    </row>
    <row r="283" spans="1:12" s="6" customFormat="1" x14ac:dyDescent="0.25">
      <c r="A283" s="179"/>
      <c r="B283" s="181"/>
      <c r="C283" s="127" t="s">
        <v>166</v>
      </c>
      <c r="D283" s="67">
        <v>1</v>
      </c>
      <c r="E283" s="67">
        <v>2</v>
      </c>
      <c r="F283" s="20"/>
      <c r="G283" s="18">
        <f t="shared" si="50"/>
        <v>0</v>
      </c>
      <c r="H283" s="80">
        <v>0.23</v>
      </c>
      <c r="I283" s="100">
        <f t="shared" si="47"/>
        <v>0</v>
      </c>
      <c r="K283" s="169"/>
      <c r="L283" s="169"/>
    </row>
    <row r="284" spans="1:12" s="6" customFormat="1" x14ac:dyDescent="0.25">
      <c r="A284" s="179"/>
      <c r="B284" s="181"/>
      <c r="C284" s="127" t="s">
        <v>167</v>
      </c>
      <c r="D284" s="67">
        <v>1</v>
      </c>
      <c r="E284" s="67">
        <v>2</v>
      </c>
      <c r="F284" s="20"/>
      <c r="G284" s="18">
        <f t="shared" si="50"/>
        <v>0</v>
      </c>
      <c r="H284" s="80">
        <v>0.23</v>
      </c>
      <c r="I284" s="100">
        <f t="shared" si="47"/>
        <v>0</v>
      </c>
      <c r="K284" s="169"/>
      <c r="L284" s="169"/>
    </row>
    <row r="285" spans="1:12" s="6" customFormat="1" x14ac:dyDescent="0.25">
      <c r="A285" s="179"/>
      <c r="B285" s="181"/>
      <c r="C285" s="127" t="s">
        <v>168</v>
      </c>
      <c r="D285" s="67">
        <v>1</v>
      </c>
      <c r="E285" s="67">
        <v>2</v>
      </c>
      <c r="F285" s="20"/>
      <c r="G285" s="18">
        <f t="shared" si="50"/>
        <v>0</v>
      </c>
      <c r="H285" s="80">
        <v>0.23</v>
      </c>
      <c r="I285" s="100">
        <f t="shared" si="47"/>
        <v>0</v>
      </c>
      <c r="K285" s="169"/>
      <c r="L285" s="169"/>
    </row>
    <row r="286" spans="1:12" s="6" customFormat="1" x14ac:dyDescent="0.25">
      <c r="A286" s="179"/>
      <c r="B286" s="181"/>
      <c r="C286" s="127" t="s">
        <v>169</v>
      </c>
      <c r="D286" s="67">
        <v>1</v>
      </c>
      <c r="E286" s="67">
        <v>2</v>
      </c>
      <c r="F286" s="20"/>
      <c r="G286" s="18">
        <f>E286*F286</f>
        <v>0</v>
      </c>
      <c r="H286" s="80">
        <v>0.23</v>
      </c>
      <c r="I286" s="100">
        <f t="shared" si="47"/>
        <v>0</v>
      </c>
      <c r="K286" s="169"/>
      <c r="L286" s="169"/>
    </row>
    <row r="287" spans="1:12" s="6" customFormat="1" x14ac:dyDescent="0.25">
      <c r="A287" s="179"/>
      <c r="B287" s="181"/>
      <c r="C287" s="127" t="s">
        <v>169</v>
      </c>
      <c r="D287" s="67">
        <v>1</v>
      </c>
      <c r="E287" s="67">
        <v>2</v>
      </c>
      <c r="F287" s="20"/>
      <c r="G287" s="18">
        <f t="shared" si="50"/>
        <v>0</v>
      </c>
      <c r="H287" s="80">
        <v>0.23</v>
      </c>
      <c r="I287" s="100">
        <f t="shared" si="47"/>
        <v>0</v>
      </c>
      <c r="K287" s="169"/>
      <c r="L287" s="169"/>
    </row>
    <row r="288" spans="1:12" s="6" customFormat="1" x14ac:dyDescent="0.25">
      <c r="A288" s="179"/>
      <c r="B288" s="181"/>
      <c r="C288" s="140" t="s">
        <v>170</v>
      </c>
      <c r="D288" s="67">
        <v>1</v>
      </c>
      <c r="E288" s="67">
        <v>2</v>
      </c>
      <c r="F288" s="20"/>
      <c r="G288" s="18">
        <f t="shared" si="50"/>
        <v>0</v>
      </c>
      <c r="H288" s="80">
        <v>0.23</v>
      </c>
      <c r="I288" s="100">
        <f t="shared" si="47"/>
        <v>0</v>
      </c>
      <c r="K288" s="169"/>
      <c r="L288" s="169"/>
    </row>
    <row r="289" spans="1:12" s="6" customFormat="1" x14ac:dyDescent="0.25">
      <c r="A289" s="179"/>
      <c r="B289" s="181"/>
      <c r="C289" s="127" t="s">
        <v>171</v>
      </c>
      <c r="D289" s="67">
        <v>1</v>
      </c>
      <c r="E289" s="67">
        <v>2</v>
      </c>
      <c r="F289" s="20"/>
      <c r="G289" s="18">
        <f t="shared" si="50"/>
        <v>0</v>
      </c>
      <c r="H289" s="80">
        <v>0.23</v>
      </c>
      <c r="I289" s="100">
        <f t="shared" si="47"/>
        <v>0</v>
      </c>
      <c r="K289" s="169"/>
      <c r="L289" s="169"/>
    </row>
    <row r="290" spans="1:12" s="6" customFormat="1" ht="30" x14ac:dyDescent="0.25">
      <c r="A290" s="179"/>
      <c r="B290" s="181"/>
      <c r="C290" s="127" t="s">
        <v>172</v>
      </c>
      <c r="D290" s="67">
        <v>1</v>
      </c>
      <c r="E290" s="67">
        <v>2</v>
      </c>
      <c r="F290" s="20"/>
      <c r="G290" s="18">
        <f t="shared" si="50"/>
        <v>0</v>
      </c>
      <c r="H290" s="80">
        <v>0.23</v>
      </c>
      <c r="I290" s="100">
        <f t="shared" si="47"/>
        <v>0</v>
      </c>
      <c r="K290" s="169"/>
      <c r="L290" s="169"/>
    </row>
    <row r="291" spans="1:12" s="6" customFormat="1" ht="30.75" thickBot="1" x14ac:dyDescent="0.3">
      <c r="A291" s="179"/>
      <c r="B291" s="181"/>
      <c r="C291" s="128" t="s">
        <v>173</v>
      </c>
      <c r="D291" s="141">
        <v>1</v>
      </c>
      <c r="E291" s="141">
        <v>2</v>
      </c>
      <c r="F291" s="25"/>
      <c r="G291" s="25">
        <f t="shared" si="50"/>
        <v>0</v>
      </c>
      <c r="H291" s="102">
        <v>0.23</v>
      </c>
      <c r="I291" s="103">
        <f t="shared" si="47"/>
        <v>0</v>
      </c>
      <c r="K291" s="169"/>
      <c r="L291" s="169"/>
    </row>
    <row r="292" spans="1:12" s="6" customFormat="1" ht="15.75" thickBot="1" x14ac:dyDescent="0.3">
      <c r="A292" s="173" t="s">
        <v>72</v>
      </c>
      <c r="B292" s="174"/>
      <c r="C292" s="176"/>
      <c r="D292" s="176"/>
      <c r="E292" s="176"/>
      <c r="F292" s="177"/>
      <c r="G292" s="58">
        <f>SUM(G262:G291)</f>
        <v>0</v>
      </c>
      <c r="H292" s="93"/>
      <c r="I292" s="93">
        <f>G292*1.23</f>
        <v>0</v>
      </c>
      <c r="K292" s="169"/>
      <c r="L292" s="169"/>
    </row>
    <row r="293" spans="1:12" s="6" customFormat="1" ht="15.75" thickBot="1" x14ac:dyDescent="0.3">
      <c r="A293" s="62"/>
      <c r="B293" s="85"/>
      <c r="C293" s="62"/>
      <c r="D293" s="62"/>
      <c r="E293" s="62"/>
      <c r="F293" s="62"/>
      <c r="G293" s="63"/>
      <c r="H293" s="95"/>
      <c r="I293" s="79"/>
      <c r="K293" s="169"/>
      <c r="L293" s="169"/>
    </row>
    <row r="294" spans="1:12" s="6" customFormat="1" x14ac:dyDescent="0.25">
      <c r="A294" s="178">
        <v>34</v>
      </c>
      <c r="B294" s="180" t="s">
        <v>373</v>
      </c>
      <c r="C294" s="126" t="s">
        <v>174</v>
      </c>
      <c r="D294" s="70">
        <v>1</v>
      </c>
      <c r="E294" s="71">
        <v>2</v>
      </c>
      <c r="F294" s="30"/>
      <c r="G294" s="30">
        <f t="shared" ref="G294:G295" si="51">E294*F294</f>
        <v>0</v>
      </c>
      <c r="H294" s="97">
        <v>0.23</v>
      </c>
      <c r="I294" s="98">
        <f t="shared" ref="I294:I295" si="52">G294*1.23</f>
        <v>0</v>
      </c>
      <c r="K294" s="169"/>
      <c r="L294" s="169"/>
    </row>
    <row r="295" spans="1:12" s="6" customFormat="1" ht="27.75" customHeight="1" thickBot="1" x14ac:dyDescent="0.3">
      <c r="A295" s="193"/>
      <c r="B295" s="194"/>
      <c r="C295" s="128" t="s">
        <v>174</v>
      </c>
      <c r="D295" s="72">
        <v>1</v>
      </c>
      <c r="E295" s="130">
        <v>2</v>
      </c>
      <c r="F295" s="24"/>
      <c r="G295" s="24">
        <f t="shared" si="51"/>
        <v>0</v>
      </c>
      <c r="H295" s="102">
        <v>0.23</v>
      </c>
      <c r="I295" s="103">
        <f t="shared" si="52"/>
        <v>0</v>
      </c>
      <c r="K295" s="169"/>
      <c r="L295" s="169"/>
    </row>
    <row r="296" spans="1:12" s="6" customFormat="1" ht="18" customHeight="1" thickBot="1" x14ac:dyDescent="0.3">
      <c r="A296" s="173" t="s">
        <v>72</v>
      </c>
      <c r="B296" s="174"/>
      <c r="C296" s="176"/>
      <c r="D296" s="176"/>
      <c r="E296" s="176"/>
      <c r="F296" s="177"/>
      <c r="G296" s="58">
        <f>G294+G295</f>
        <v>0</v>
      </c>
      <c r="H296" s="93"/>
      <c r="I296" s="93">
        <f>G296*1.23</f>
        <v>0</v>
      </c>
      <c r="K296" s="169"/>
      <c r="L296" s="169"/>
    </row>
    <row r="297" spans="1:12" s="6" customFormat="1" ht="15.75" thickBot="1" x14ac:dyDescent="0.3">
      <c r="A297" s="62"/>
      <c r="B297" s="85"/>
      <c r="C297" s="62"/>
      <c r="D297" s="62"/>
      <c r="E297" s="62"/>
      <c r="F297" s="62"/>
      <c r="G297" s="63"/>
      <c r="H297" s="95"/>
      <c r="I297" s="79"/>
      <c r="K297" s="169"/>
      <c r="L297" s="169"/>
    </row>
    <row r="298" spans="1:12" s="6" customFormat="1" ht="15.75" customHeight="1" x14ac:dyDescent="0.25">
      <c r="A298" s="178">
        <v>35</v>
      </c>
      <c r="B298" s="180" t="s">
        <v>374</v>
      </c>
      <c r="C298" s="126" t="s">
        <v>174</v>
      </c>
      <c r="D298" s="70">
        <v>1</v>
      </c>
      <c r="E298" s="142">
        <v>2</v>
      </c>
      <c r="F298" s="16"/>
      <c r="G298" s="16">
        <f t="shared" ref="G298:G299" si="53">E298*F298</f>
        <v>0</v>
      </c>
      <c r="H298" s="97">
        <v>0.23</v>
      </c>
      <c r="I298" s="98">
        <f t="shared" ref="I298:I299" si="54">G298*1.23</f>
        <v>0</v>
      </c>
      <c r="K298" s="169"/>
      <c r="L298" s="169"/>
    </row>
    <row r="299" spans="1:12" s="6" customFormat="1" ht="27.75" customHeight="1" thickBot="1" x14ac:dyDescent="0.3">
      <c r="A299" s="193"/>
      <c r="B299" s="194"/>
      <c r="C299" s="128" t="s">
        <v>174</v>
      </c>
      <c r="D299" s="72">
        <v>1</v>
      </c>
      <c r="E299" s="130">
        <v>2</v>
      </c>
      <c r="F299" s="24"/>
      <c r="G299" s="24">
        <f t="shared" si="53"/>
        <v>0</v>
      </c>
      <c r="H299" s="102">
        <v>0.23</v>
      </c>
      <c r="I299" s="103">
        <f t="shared" si="54"/>
        <v>0</v>
      </c>
      <c r="K299" s="169"/>
      <c r="L299" s="169"/>
    </row>
    <row r="300" spans="1:12" s="6" customFormat="1" ht="20.25" customHeight="1" thickBot="1" x14ac:dyDescent="0.3">
      <c r="A300" s="173" t="s">
        <v>72</v>
      </c>
      <c r="B300" s="174"/>
      <c r="C300" s="176"/>
      <c r="D300" s="176"/>
      <c r="E300" s="176"/>
      <c r="F300" s="177"/>
      <c r="G300" s="58">
        <f>G298+G299</f>
        <v>0</v>
      </c>
      <c r="H300" s="93"/>
      <c r="I300" s="93">
        <f>G300*1.23</f>
        <v>0</v>
      </c>
      <c r="K300" s="169"/>
      <c r="L300" s="169"/>
    </row>
    <row r="301" spans="1:12" s="6" customFormat="1" ht="15.75" thickBot="1" x14ac:dyDescent="0.3">
      <c r="A301" s="62"/>
      <c r="B301" s="85"/>
      <c r="C301" s="62"/>
      <c r="D301" s="62"/>
      <c r="E301" s="62"/>
      <c r="F301" s="62"/>
      <c r="G301" s="63"/>
      <c r="H301" s="95"/>
      <c r="I301" s="79"/>
      <c r="K301" s="169"/>
      <c r="L301" s="169"/>
    </row>
    <row r="302" spans="1:12" s="6" customFormat="1" x14ac:dyDescent="0.25">
      <c r="A302" s="178">
        <v>36</v>
      </c>
      <c r="B302" s="180" t="s">
        <v>375</v>
      </c>
      <c r="C302" s="126" t="s">
        <v>175</v>
      </c>
      <c r="D302" s="70">
        <v>1</v>
      </c>
      <c r="E302" s="142">
        <v>2</v>
      </c>
      <c r="F302" s="16"/>
      <c r="G302" s="16">
        <f t="shared" ref="G302:G303" si="55">E302*F302</f>
        <v>0</v>
      </c>
      <c r="H302" s="97">
        <v>0.23</v>
      </c>
      <c r="I302" s="98">
        <f t="shared" ref="I302:I303" si="56">G302*1.23</f>
        <v>0</v>
      </c>
      <c r="K302" s="169"/>
      <c r="L302" s="169"/>
    </row>
    <row r="303" spans="1:12" s="6" customFormat="1" ht="21.75" customHeight="1" thickBot="1" x14ac:dyDescent="0.3">
      <c r="A303" s="193"/>
      <c r="B303" s="194"/>
      <c r="C303" s="128" t="s">
        <v>176</v>
      </c>
      <c r="D303" s="72">
        <v>1</v>
      </c>
      <c r="E303" s="130">
        <v>2</v>
      </c>
      <c r="F303" s="24"/>
      <c r="G303" s="24">
        <f t="shared" si="55"/>
        <v>0</v>
      </c>
      <c r="H303" s="102">
        <v>0.23</v>
      </c>
      <c r="I303" s="103">
        <f t="shared" si="56"/>
        <v>0</v>
      </c>
      <c r="K303" s="169"/>
      <c r="L303" s="169"/>
    </row>
    <row r="304" spans="1:12" s="6" customFormat="1" ht="16.5" customHeight="1" thickBot="1" x14ac:dyDescent="0.3">
      <c r="A304" s="173" t="s">
        <v>72</v>
      </c>
      <c r="B304" s="174"/>
      <c r="C304" s="176"/>
      <c r="D304" s="176"/>
      <c r="E304" s="176"/>
      <c r="F304" s="177"/>
      <c r="G304" s="58">
        <f>G302+G303</f>
        <v>0</v>
      </c>
      <c r="H304" s="93"/>
      <c r="I304" s="93">
        <f>G304*1.23</f>
        <v>0</v>
      </c>
      <c r="K304" s="169"/>
      <c r="L304" s="169"/>
    </row>
    <row r="305" spans="1:12" s="6" customFormat="1" ht="15.75" thickBot="1" x14ac:dyDescent="0.3">
      <c r="A305" s="62"/>
      <c r="B305" s="85"/>
      <c r="C305" s="62"/>
      <c r="D305" s="62"/>
      <c r="E305" s="62"/>
      <c r="F305" s="62"/>
      <c r="G305" s="63"/>
      <c r="H305" s="95"/>
      <c r="I305" s="79"/>
      <c r="K305" s="169"/>
      <c r="L305" s="169"/>
    </row>
    <row r="306" spans="1:12" s="6" customFormat="1" ht="15.75" thickBot="1" x14ac:dyDescent="0.3">
      <c r="A306" s="178">
        <v>37</v>
      </c>
      <c r="B306" s="240" t="s">
        <v>376</v>
      </c>
      <c r="C306" s="65" t="s">
        <v>175</v>
      </c>
      <c r="D306" s="65">
        <v>1</v>
      </c>
      <c r="E306" s="71">
        <v>2</v>
      </c>
      <c r="F306" s="30"/>
      <c r="G306" s="16">
        <f t="shared" ref="G306:G307" si="57">E306*F306</f>
        <v>0</v>
      </c>
      <c r="H306" s="80">
        <v>0.23</v>
      </c>
      <c r="I306" s="76">
        <f t="shared" ref="I306:I307" si="58">G306*1.23</f>
        <v>0</v>
      </c>
      <c r="K306" s="169"/>
      <c r="L306" s="169"/>
    </row>
    <row r="307" spans="1:12" s="6" customFormat="1" ht="30" customHeight="1" thickBot="1" x14ac:dyDescent="0.3">
      <c r="A307" s="193"/>
      <c r="B307" s="241"/>
      <c r="C307" s="65" t="s">
        <v>176</v>
      </c>
      <c r="D307" s="65">
        <v>1</v>
      </c>
      <c r="E307" s="71">
        <v>2</v>
      </c>
      <c r="F307" s="73"/>
      <c r="G307" s="16">
        <f t="shared" si="57"/>
        <v>0</v>
      </c>
      <c r="H307" s="80">
        <v>0.23</v>
      </c>
      <c r="I307" s="76">
        <f t="shared" si="58"/>
        <v>0</v>
      </c>
      <c r="K307" s="169"/>
      <c r="L307" s="169"/>
    </row>
    <row r="308" spans="1:12" s="6" customFormat="1" ht="15.75" thickBot="1" x14ac:dyDescent="0.3">
      <c r="A308" s="173" t="s">
        <v>72</v>
      </c>
      <c r="B308" s="174"/>
      <c r="C308" s="174"/>
      <c r="D308" s="174"/>
      <c r="E308" s="174"/>
      <c r="F308" s="175"/>
      <c r="G308" s="57">
        <f>G306+G307</f>
        <v>0</v>
      </c>
      <c r="H308" s="77"/>
      <c r="I308" s="77">
        <f>G308*1.23</f>
        <v>0</v>
      </c>
      <c r="K308" s="169"/>
      <c r="L308" s="169"/>
    </row>
    <row r="309" spans="1:12" s="6" customFormat="1" ht="15.75" thickBot="1" x14ac:dyDescent="0.3">
      <c r="A309" s="62"/>
      <c r="B309" s="85"/>
      <c r="C309" s="62"/>
      <c r="D309" s="62"/>
      <c r="E309" s="62"/>
      <c r="F309" s="62"/>
      <c r="G309" s="63"/>
      <c r="H309" s="95"/>
      <c r="I309" s="79"/>
      <c r="K309" s="169"/>
      <c r="L309" s="169"/>
    </row>
    <row r="310" spans="1:12" s="6" customFormat="1" ht="36.75" thickBot="1" x14ac:dyDescent="0.3">
      <c r="A310" s="61">
        <v>38</v>
      </c>
      <c r="B310" s="131" t="s">
        <v>377</v>
      </c>
      <c r="C310" s="136" t="s">
        <v>177</v>
      </c>
      <c r="D310" s="137">
        <v>1</v>
      </c>
      <c r="E310" s="137">
        <v>2</v>
      </c>
      <c r="F310" s="73"/>
      <c r="G310" s="73">
        <f t="shared" ref="G310" si="59">E310*F310</f>
        <v>0</v>
      </c>
      <c r="H310" s="108">
        <v>0.23</v>
      </c>
      <c r="I310" s="109">
        <f t="shared" ref="I310" si="60">G310*1.23</f>
        <v>0</v>
      </c>
      <c r="K310" s="169"/>
      <c r="L310" s="169"/>
    </row>
    <row r="311" spans="1:12" s="6" customFormat="1" ht="15.75" thickBot="1" x14ac:dyDescent="0.3">
      <c r="A311" s="173" t="s">
        <v>72</v>
      </c>
      <c r="B311" s="174"/>
      <c r="C311" s="174"/>
      <c r="D311" s="174"/>
      <c r="E311" s="174"/>
      <c r="F311" s="175"/>
      <c r="G311" s="57">
        <f>G310</f>
        <v>0</v>
      </c>
      <c r="H311" s="77"/>
      <c r="I311" s="77">
        <f>G311*1.23</f>
        <v>0</v>
      </c>
      <c r="K311" s="169"/>
      <c r="L311" s="169"/>
    </row>
    <row r="312" spans="1:12" s="6" customFormat="1" ht="15.75" thickBot="1" x14ac:dyDescent="0.3">
      <c r="A312" s="62"/>
      <c r="B312" s="85"/>
      <c r="C312" s="62"/>
      <c r="D312" s="62"/>
      <c r="E312" s="62"/>
      <c r="F312" s="62"/>
      <c r="G312" s="63"/>
      <c r="H312" s="95"/>
      <c r="I312" s="79"/>
      <c r="K312" s="169"/>
      <c r="L312" s="169"/>
    </row>
    <row r="313" spans="1:12" s="6" customFormat="1" ht="25.5" x14ac:dyDescent="0.25">
      <c r="A313" s="178">
        <v>39</v>
      </c>
      <c r="B313" s="180" t="s">
        <v>221</v>
      </c>
      <c r="C313" s="143" t="s">
        <v>231</v>
      </c>
      <c r="D313" s="70">
        <v>1</v>
      </c>
      <c r="E313" s="142">
        <v>2</v>
      </c>
      <c r="F313" s="16"/>
      <c r="G313" s="16">
        <f t="shared" ref="G313:G316" si="61">E313*F313</f>
        <v>0</v>
      </c>
      <c r="H313" s="97">
        <v>0.23</v>
      </c>
      <c r="I313" s="98">
        <f t="shared" ref="I313:I316" si="62">G313*1.23</f>
        <v>0</v>
      </c>
      <c r="K313" s="169"/>
      <c r="L313" s="169"/>
    </row>
    <row r="314" spans="1:12" s="6" customFormat="1" ht="25.5" x14ac:dyDescent="0.25">
      <c r="A314" s="179"/>
      <c r="B314" s="181"/>
      <c r="C314" s="144" t="s">
        <v>232</v>
      </c>
      <c r="D314" s="65">
        <v>1</v>
      </c>
      <c r="E314" s="66">
        <v>2</v>
      </c>
      <c r="F314" s="18"/>
      <c r="G314" s="18">
        <f t="shared" si="61"/>
        <v>0</v>
      </c>
      <c r="H314" s="80">
        <v>0.23</v>
      </c>
      <c r="I314" s="100">
        <f t="shared" si="62"/>
        <v>0</v>
      </c>
      <c r="K314" s="169"/>
      <c r="L314" s="169"/>
    </row>
    <row r="315" spans="1:12" s="6" customFormat="1" ht="25.5" x14ac:dyDescent="0.25">
      <c r="A315" s="179"/>
      <c r="B315" s="181"/>
      <c r="C315" s="144" t="s">
        <v>233</v>
      </c>
      <c r="D315" s="65">
        <v>1</v>
      </c>
      <c r="E315" s="66">
        <v>2</v>
      </c>
      <c r="F315" s="18"/>
      <c r="G315" s="18">
        <f t="shared" si="61"/>
        <v>0</v>
      </c>
      <c r="H315" s="80">
        <v>0.23</v>
      </c>
      <c r="I315" s="100">
        <f t="shared" si="62"/>
        <v>0</v>
      </c>
      <c r="K315" s="169"/>
      <c r="L315" s="169"/>
    </row>
    <row r="316" spans="1:12" s="6" customFormat="1" ht="26.25" thickBot="1" x14ac:dyDescent="0.3">
      <c r="A316" s="193"/>
      <c r="B316" s="194"/>
      <c r="C316" s="145" t="s">
        <v>234</v>
      </c>
      <c r="D316" s="72">
        <v>1</v>
      </c>
      <c r="E316" s="141">
        <v>2</v>
      </c>
      <c r="F316" s="25"/>
      <c r="G316" s="25">
        <f t="shared" si="61"/>
        <v>0</v>
      </c>
      <c r="H316" s="102">
        <v>0.23</v>
      </c>
      <c r="I316" s="103">
        <f t="shared" si="62"/>
        <v>0</v>
      </c>
      <c r="K316" s="169"/>
      <c r="L316" s="169"/>
    </row>
    <row r="317" spans="1:12" s="6" customFormat="1" ht="15.75" thickBot="1" x14ac:dyDescent="0.3">
      <c r="A317" s="173" t="s">
        <v>72</v>
      </c>
      <c r="B317" s="174"/>
      <c r="C317" s="174"/>
      <c r="D317" s="174"/>
      <c r="E317" s="174"/>
      <c r="F317" s="175"/>
      <c r="G317" s="57">
        <f>SUM(G313:G316)</f>
        <v>0</v>
      </c>
      <c r="H317" s="77"/>
      <c r="I317" s="77">
        <f>G317*1.23</f>
        <v>0</v>
      </c>
      <c r="K317" s="169"/>
      <c r="L317" s="169"/>
    </row>
    <row r="318" spans="1:12" s="6" customFormat="1" ht="15.75" thickBot="1" x14ac:dyDescent="0.3">
      <c r="A318" s="62"/>
      <c r="B318" s="85"/>
      <c r="C318" s="62"/>
      <c r="D318" s="62"/>
      <c r="E318" s="62"/>
      <c r="F318" s="62"/>
      <c r="G318" s="63"/>
      <c r="H318" s="95"/>
      <c r="I318" s="79"/>
      <c r="K318" s="169"/>
      <c r="L318" s="169"/>
    </row>
    <row r="319" spans="1:12" s="6" customFormat="1" ht="25.5" x14ac:dyDescent="0.25">
      <c r="A319" s="178">
        <v>40</v>
      </c>
      <c r="B319" s="180" t="s">
        <v>222</v>
      </c>
      <c r="C319" s="143" t="s">
        <v>235</v>
      </c>
      <c r="D319" s="70">
        <v>1</v>
      </c>
      <c r="E319" s="142">
        <v>2</v>
      </c>
      <c r="F319" s="16"/>
      <c r="G319" s="16">
        <f t="shared" ref="G319:G328" si="63">E319*F319</f>
        <v>0</v>
      </c>
      <c r="H319" s="97">
        <v>0.23</v>
      </c>
      <c r="I319" s="98">
        <f t="shared" ref="I319:I328" si="64">G319*1.23</f>
        <v>0</v>
      </c>
      <c r="K319" s="169"/>
      <c r="L319" s="169"/>
    </row>
    <row r="320" spans="1:12" s="6" customFormat="1" ht="25.5" x14ac:dyDescent="0.25">
      <c r="A320" s="179"/>
      <c r="B320" s="181"/>
      <c r="C320" s="146" t="s">
        <v>236</v>
      </c>
      <c r="D320" s="65">
        <v>1</v>
      </c>
      <c r="E320" s="66">
        <v>2</v>
      </c>
      <c r="F320" s="18"/>
      <c r="G320" s="18">
        <f t="shared" si="63"/>
        <v>0</v>
      </c>
      <c r="H320" s="80">
        <v>0.23</v>
      </c>
      <c r="I320" s="100">
        <f t="shared" si="64"/>
        <v>0</v>
      </c>
      <c r="K320" s="169"/>
      <c r="L320" s="169"/>
    </row>
    <row r="321" spans="1:12" s="6" customFormat="1" ht="25.5" x14ac:dyDescent="0.25">
      <c r="A321" s="179"/>
      <c r="B321" s="181"/>
      <c r="C321" s="146" t="s">
        <v>237</v>
      </c>
      <c r="D321" s="65">
        <v>1</v>
      </c>
      <c r="E321" s="66">
        <v>2</v>
      </c>
      <c r="F321" s="18"/>
      <c r="G321" s="18">
        <f t="shared" si="63"/>
        <v>0</v>
      </c>
      <c r="H321" s="80">
        <v>0.23</v>
      </c>
      <c r="I321" s="100">
        <f t="shared" si="64"/>
        <v>0</v>
      </c>
      <c r="K321" s="169"/>
      <c r="L321" s="169"/>
    </row>
    <row r="322" spans="1:12" s="6" customFormat="1" ht="25.5" x14ac:dyDescent="0.25">
      <c r="A322" s="179"/>
      <c r="B322" s="181"/>
      <c r="C322" s="146" t="s">
        <v>238</v>
      </c>
      <c r="D322" s="65">
        <v>1</v>
      </c>
      <c r="E322" s="66">
        <v>2</v>
      </c>
      <c r="F322" s="18"/>
      <c r="G322" s="18">
        <f t="shared" si="63"/>
        <v>0</v>
      </c>
      <c r="H322" s="80">
        <v>0.23</v>
      </c>
      <c r="I322" s="100">
        <f t="shared" si="64"/>
        <v>0</v>
      </c>
      <c r="K322" s="169"/>
      <c r="L322" s="169"/>
    </row>
    <row r="323" spans="1:12" s="6" customFormat="1" ht="25.5" x14ac:dyDescent="0.25">
      <c r="A323" s="179"/>
      <c r="B323" s="181"/>
      <c r="C323" s="146" t="s">
        <v>239</v>
      </c>
      <c r="D323" s="65">
        <v>1</v>
      </c>
      <c r="E323" s="66">
        <v>2</v>
      </c>
      <c r="F323" s="18"/>
      <c r="G323" s="18">
        <f t="shared" si="63"/>
        <v>0</v>
      </c>
      <c r="H323" s="80">
        <v>0.23</v>
      </c>
      <c r="I323" s="100">
        <f t="shared" si="64"/>
        <v>0</v>
      </c>
      <c r="K323" s="169"/>
      <c r="L323" s="169"/>
    </row>
    <row r="324" spans="1:12" s="6" customFormat="1" ht="25.5" x14ac:dyDescent="0.25">
      <c r="A324" s="179"/>
      <c r="B324" s="181"/>
      <c r="C324" s="146" t="s">
        <v>240</v>
      </c>
      <c r="D324" s="65">
        <v>1</v>
      </c>
      <c r="E324" s="66">
        <v>2</v>
      </c>
      <c r="F324" s="18"/>
      <c r="G324" s="18">
        <f t="shared" si="63"/>
        <v>0</v>
      </c>
      <c r="H324" s="80">
        <v>0.23</v>
      </c>
      <c r="I324" s="100">
        <f t="shared" si="64"/>
        <v>0</v>
      </c>
      <c r="K324" s="169"/>
      <c r="L324" s="169"/>
    </row>
    <row r="325" spans="1:12" s="6" customFormat="1" ht="25.5" x14ac:dyDescent="0.25">
      <c r="A325" s="179"/>
      <c r="B325" s="181"/>
      <c r="C325" s="146" t="s">
        <v>241</v>
      </c>
      <c r="D325" s="65">
        <v>1</v>
      </c>
      <c r="E325" s="66">
        <v>2</v>
      </c>
      <c r="F325" s="18"/>
      <c r="G325" s="18">
        <f t="shared" si="63"/>
        <v>0</v>
      </c>
      <c r="H325" s="80">
        <v>0.23</v>
      </c>
      <c r="I325" s="100">
        <f t="shared" si="64"/>
        <v>0</v>
      </c>
      <c r="K325" s="169"/>
      <c r="L325" s="169"/>
    </row>
    <row r="326" spans="1:12" s="6" customFormat="1" ht="25.5" x14ac:dyDescent="0.25">
      <c r="A326" s="179"/>
      <c r="B326" s="181"/>
      <c r="C326" s="146" t="s">
        <v>242</v>
      </c>
      <c r="D326" s="65">
        <v>1</v>
      </c>
      <c r="E326" s="66">
        <v>2</v>
      </c>
      <c r="F326" s="18"/>
      <c r="G326" s="18">
        <f t="shared" si="63"/>
        <v>0</v>
      </c>
      <c r="H326" s="80">
        <v>0.23</v>
      </c>
      <c r="I326" s="100">
        <f t="shared" si="64"/>
        <v>0</v>
      </c>
      <c r="K326" s="169"/>
      <c r="L326" s="169"/>
    </row>
    <row r="327" spans="1:12" s="6" customFormat="1" ht="25.5" x14ac:dyDescent="0.25">
      <c r="A327" s="179"/>
      <c r="B327" s="181"/>
      <c r="C327" s="146" t="s">
        <v>243</v>
      </c>
      <c r="D327" s="65">
        <v>1</v>
      </c>
      <c r="E327" s="66">
        <v>2</v>
      </c>
      <c r="F327" s="18"/>
      <c r="G327" s="18">
        <f t="shared" si="63"/>
        <v>0</v>
      </c>
      <c r="H327" s="80">
        <v>0.23</v>
      </c>
      <c r="I327" s="100">
        <f t="shared" si="64"/>
        <v>0</v>
      </c>
      <c r="K327" s="169"/>
      <c r="L327" s="169"/>
    </row>
    <row r="328" spans="1:12" s="6" customFormat="1" ht="26.25" thickBot="1" x14ac:dyDescent="0.3">
      <c r="A328" s="193"/>
      <c r="B328" s="194"/>
      <c r="C328" s="147" t="s">
        <v>244</v>
      </c>
      <c r="D328" s="72">
        <v>1</v>
      </c>
      <c r="E328" s="141">
        <v>2</v>
      </c>
      <c r="F328" s="25"/>
      <c r="G328" s="25">
        <f t="shared" si="63"/>
        <v>0</v>
      </c>
      <c r="H328" s="102">
        <v>0.23</v>
      </c>
      <c r="I328" s="103">
        <f t="shared" si="64"/>
        <v>0</v>
      </c>
      <c r="K328" s="169"/>
      <c r="L328" s="169"/>
    </row>
    <row r="329" spans="1:12" s="6" customFormat="1" ht="15.75" thickBot="1" x14ac:dyDescent="0.3">
      <c r="A329" s="173" t="s">
        <v>72</v>
      </c>
      <c r="B329" s="174"/>
      <c r="C329" s="174"/>
      <c r="D329" s="174"/>
      <c r="E329" s="174"/>
      <c r="F329" s="175"/>
      <c r="G329" s="57">
        <f>SUM(G319:G328)</f>
        <v>0</v>
      </c>
      <c r="H329" s="77"/>
      <c r="I329" s="77">
        <f>G329*1.23</f>
        <v>0</v>
      </c>
      <c r="K329" s="169"/>
      <c r="L329" s="169"/>
    </row>
    <row r="330" spans="1:12" s="6" customFormat="1" ht="15.75" thickBot="1" x14ac:dyDescent="0.3">
      <c r="A330" s="62"/>
      <c r="B330" s="85"/>
      <c r="C330" s="62"/>
      <c r="D330" s="62"/>
      <c r="E330" s="62"/>
      <c r="F330" s="62"/>
      <c r="G330" s="63"/>
      <c r="H330" s="95"/>
      <c r="I330" s="79"/>
      <c r="K330" s="169"/>
      <c r="L330" s="169"/>
    </row>
    <row r="331" spans="1:12" s="6" customFormat="1" x14ac:dyDescent="0.25">
      <c r="A331" s="178">
        <v>41</v>
      </c>
      <c r="B331" s="180" t="s">
        <v>223</v>
      </c>
      <c r="C331" s="143" t="s">
        <v>245</v>
      </c>
      <c r="D331" s="70">
        <v>1</v>
      </c>
      <c r="E331" s="142">
        <v>2</v>
      </c>
      <c r="F331" s="16"/>
      <c r="G331" s="16">
        <f t="shared" ref="G331:G333" si="65">E331*F331</f>
        <v>0</v>
      </c>
      <c r="H331" s="97">
        <v>0.23</v>
      </c>
      <c r="I331" s="98">
        <f t="shared" ref="I331:I333" si="66">G331*1.23</f>
        <v>0</v>
      </c>
      <c r="K331" s="169"/>
      <c r="L331" s="169"/>
    </row>
    <row r="332" spans="1:12" s="6" customFormat="1" x14ac:dyDescent="0.25">
      <c r="A332" s="179"/>
      <c r="B332" s="181"/>
      <c r="C332" s="144" t="s">
        <v>246</v>
      </c>
      <c r="D332" s="65">
        <v>1</v>
      </c>
      <c r="E332" s="66">
        <v>2</v>
      </c>
      <c r="F332" s="18"/>
      <c r="G332" s="18">
        <f t="shared" si="65"/>
        <v>0</v>
      </c>
      <c r="H332" s="80">
        <v>0.23</v>
      </c>
      <c r="I332" s="100">
        <f t="shared" si="66"/>
        <v>0</v>
      </c>
      <c r="K332" s="169"/>
      <c r="L332" s="169"/>
    </row>
    <row r="333" spans="1:12" s="6" customFormat="1" ht="42.75" customHeight="1" thickBot="1" x14ac:dyDescent="0.3">
      <c r="A333" s="179"/>
      <c r="B333" s="181"/>
      <c r="C333" s="145" t="s">
        <v>247</v>
      </c>
      <c r="D333" s="72">
        <v>1</v>
      </c>
      <c r="E333" s="141">
        <v>2</v>
      </c>
      <c r="F333" s="25"/>
      <c r="G333" s="25">
        <f t="shared" si="65"/>
        <v>0</v>
      </c>
      <c r="H333" s="102">
        <v>0.23</v>
      </c>
      <c r="I333" s="103">
        <f t="shared" si="66"/>
        <v>0</v>
      </c>
      <c r="K333" s="169"/>
      <c r="L333" s="169"/>
    </row>
    <row r="334" spans="1:12" s="6" customFormat="1" ht="15.75" thickBot="1" x14ac:dyDescent="0.3">
      <c r="A334" s="173" t="s">
        <v>248</v>
      </c>
      <c r="B334" s="174"/>
      <c r="C334" s="174"/>
      <c r="D334" s="174"/>
      <c r="E334" s="174"/>
      <c r="F334" s="175"/>
      <c r="G334" s="57">
        <f>SUM(G331:G333)</f>
        <v>0</v>
      </c>
      <c r="H334" s="77"/>
      <c r="I334" s="77">
        <f>G334*1.23</f>
        <v>0</v>
      </c>
      <c r="K334" s="169"/>
      <c r="L334" s="169"/>
    </row>
    <row r="335" spans="1:12" s="6" customFormat="1" ht="15.75" thickBot="1" x14ac:dyDescent="0.3">
      <c r="A335" s="62"/>
      <c r="B335" s="85"/>
      <c r="C335" s="62"/>
      <c r="D335" s="62"/>
      <c r="E335" s="62"/>
      <c r="F335" s="62"/>
      <c r="G335" s="63"/>
      <c r="H335" s="95"/>
      <c r="I335" s="79"/>
      <c r="K335" s="169"/>
      <c r="L335" s="169"/>
    </row>
    <row r="336" spans="1:12" s="6" customFormat="1" x14ac:dyDescent="0.25">
      <c r="A336" s="178">
        <v>42</v>
      </c>
      <c r="B336" s="180" t="s">
        <v>224</v>
      </c>
      <c r="C336" s="143" t="s">
        <v>249</v>
      </c>
      <c r="D336" s="70">
        <v>1</v>
      </c>
      <c r="E336" s="142">
        <v>2</v>
      </c>
      <c r="F336" s="16"/>
      <c r="G336" s="16">
        <f t="shared" ref="G336:G337" si="67">E336*F336</f>
        <v>0</v>
      </c>
      <c r="H336" s="97">
        <v>0.23</v>
      </c>
      <c r="I336" s="98">
        <f t="shared" ref="I336:I337" si="68">G336*1.23</f>
        <v>0</v>
      </c>
      <c r="K336" s="169"/>
      <c r="L336" s="169"/>
    </row>
    <row r="337" spans="1:12" s="6" customFormat="1" ht="54.75" customHeight="1" thickBot="1" x14ac:dyDescent="0.3">
      <c r="A337" s="179"/>
      <c r="B337" s="181"/>
      <c r="C337" s="145" t="s">
        <v>250</v>
      </c>
      <c r="D337" s="72">
        <v>1</v>
      </c>
      <c r="E337" s="130">
        <v>2</v>
      </c>
      <c r="F337" s="24"/>
      <c r="G337" s="24">
        <f t="shared" si="67"/>
        <v>0</v>
      </c>
      <c r="H337" s="102">
        <v>0.23</v>
      </c>
      <c r="I337" s="103">
        <f t="shared" si="68"/>
        <v>0</v>
      </c>
      <c r="K337" s="169"/>
      <c r="L337" s="169"/>
    </row>
    <row r="338" spans="1:12" s="6" customFormat="1" ht="15.75" thickBot="1" x14ac:dyDescent="0.3">
      <c r="A338" s="173" t="s">
        <v>72</v>
      </c>
      <c r="B338" s="174"/>
      <c r="C338" s="176"/>
      <c r="D338" s="176"/>
      <c r="E338" s="176"/>
      <c r="F338" s="177"/>
      <c r="G338" s="58">
        <f>SUM(G336:G337)</f>
        <v>0</v>
      </c>
      <c r="H338" s="93"/>
      <c r="I338" s="93">
        <f>G338*1.23</f>
        <v>0</v>
      </c>
      <c r="K338" s="169"/>
      <c r="L338" s="169"/>
    </row>
    <row r="339" spans="1:12" s="6" customFormat="1" ht="15.75" thickBot="1" x14ac:dyDescent="0.3">
      <c r="A339" s="62"/>
      <c r="B339" s="85"/>
      <c r="C339" s="62"/>
      <c r="D339" s="62"/>
      <c r="E339" s="62"/>
      <c r="F339" s="62"/>
      <c r="G339" s="63"/>
      <c r="H339" s="95"/>
      <c r="I339" s="79"/>
      <c r="K339" s="169"/>
      <c r="L339" s="169"/>
    </row>
    <row r="340" spans="1:12" s="6" customFormat="1" ht="64.5" customHeight="1" thickBot="1" x14ac:dyDescent="0.3">
      <c r="A340" s="82">
        <v>43</v>
      </c>
      <c r="B340" s="131" t="s">
        <v>225</v>
      </c>
      <c r="C340" s="148" t="s">
        <v>251</v>
      </c>
      <c r="D340" s="149">
        <v>1</v>
      </c>
      <c r="E340" s="137">
        <v>2</v>
      </c>
      <c r="F340" s="73"/>
      <c r="G340" s="73">
        <f t="shared" ref="G340" si="69">E340*F340</f>
        <v>0</v>
      </c>
      <c r="H340" s="108">
        <v>0.23</v>
      </c>
      <c r="I340" s="109">
        <f t="shared" ref="I340" si="70">G340*1.23</f>
        <v>0</v>
      </c>
      <c r="K340" s="169"/>
      <c r="L340" s="169"/>
    </row>
    <row r="341" spans="1:12" s="6" customFormat="1" ht="15.75" thickBot="1" x14ac:dyDescent="0.3">
      <c r="A341" s="173" t="s">
        <v>72</v>
      </c>
      <c r="B341" s="174"/>
      <c r="C341" s="174"/>
      <c r="D341" s="174"/>
      <c r="E341" s="174"/>
      <c r="F341" s="175"/>
      <c r="G341" s="57">
        <f>SUM(G340:G340)</f>
        <v>0</v>
      </c>
      <c r="H341" s="77"/>
      <c r="I341" s="77">
        <f>G341*1.23</f>
        <v>0</v>
      </c>
      <c r="K341" s="169"/>
      <c r="L341" s="169"/>
    </row>
    <row r="342" spans="1:12" s="6" customFormat="1" ht="15.75" thickBot="1" x14ac:dyDescent="0.3">
      <c r="A342" s="62"/>
      <c r="B342" s="85"/>
      <c r="C342" s="62"/>
      <c r="D342" s="62"/>
      <c r="E342" s="62"/>
      <c r="F342" s="62"/>
      <c r="G342" s="63"/>
      <c r="H342" s="95"/>
      <c r="I342" s="79"/>
      <c r="K342" s="169"/>
      <c r="L342" s="169"/>
    </row>
    <row r="343" spans="1:12" s="6" customFormat="1" x14ac:dyDescent="0.25">
      <c r="A343" s="178">
        <v>44</v>
      </c>
      <c r="B343" s="180" t="s">
        <v>226</v>
      </c>
      <c r="C343" s="143" t="s">
        <v>252</v>
      </c>
      <c r="D343" s="70">
        <v>1</v>
      </c>
      <c r="E343" s="142">
        <v>2</v>
      </c>
      <c r="F343" s="16"/>
      <c r="G343" s="16">
        <f t="shared" ref="G343:G362" si="71">E343*F343</f>
        <v>0</v>
      </c>
      <c r="H343" s="97">
        <v>0.23</v>
      </c>
      <c r="I343" s="98">
        <f t="shared" ref="I343:I362" si="72">G343*1.23</f>
        <v>0</v>
      </c>
      <c r="K343" s="169"/>
      <c r="L343" s="169"/>
    </row>
    <row r="344" spans="1:12" s="6" customFormat="1" x14ac:dyDescent="0.25">
      <c r="A344" s="179"/>
      <c r="B344" s="181"/>
      <c r="C344" s="146" t="s">
        <v>253</v>
      </c>
      <c r="D344" s="65">
        <v>1</v>
      </c>
      <c r="E344" s="66">
        <v>2</v>
      </c>
      <c r="F344" s="18"/>
      <c r="G344" s="18">
        <f t="shared" si="71"/>
        <v>0</v>
      </c>
      <c r="H344" s="80">
        <v>0.23</v>
      </c>
      <c r="I344" s="100">
        <f t="shared" si="72"/>
        <v>0</v>
      </c>
      <c r="K344" s="169"/>
      <c r="L344" s="169"/>
    </row>
    <row r="345" spans="1:12" s="6" customFormat="1" x14ac:dyDescent="0.25">
      <c r="A345" s="179"/>
      <c r="B345" s="181"/>
      <c r="C345" s="146" t="s">
        <v>254</v>
      </c>
      <c r="D345" s="65">
        <v>1</v>
      </c>
      <c r="E345" s="66">
        <v>2</v>
      </c>
      <c r="F345" s="18"/>
      <c r="G345" s="18">
        <f t="shared" si="71"/>
        <v>0</v>
      </c>
      <c r="H345" s="80">
        <v>0.23</v>
      </c>
      <c r="I345" s="100">
        <f t="shared" si="72"/>
        <v>0</v>
      </c>
      <c r="K345" s="169"/>
      <c r="L345" s="169"/>
    </row>
    <row r="346" spans="1:12" s="6" customFormat="1" x14ac:dyDescent="0.25">
      <c r="A346" s="179"/>
      <c r="B346" s="181"/>
      <c r="C346" s="146" t="s">
        <v>255</v>
      </c>
      <c r="D346" s="65">
        <v>1</v>
      </c>
      <c r="E346" s="66">
        <v>2</v>
      </c>
      <c r="F346" s="18"/>
      <c r="G346" s="18">
        <f t="shared" si="71"/>
        <v>0</v>
      </c>
      <c r="H346" s="80">
        <v>0.23</v>
      </c>
      <c r="I346" s="100">
        <f t="shared" si="72"/>
        <v>0</v>
      </c>
      <c r="K346" s="169"/>
      <c r="L346" s="169"/>
    </row>
    <row r="347" spans="1:12" s="6" customFormat="1" x14ac:dyDescent="0.25">
      <c r="A347" s="179"/>
      <c r="B347" s="181"/>
      <c r="C347" s="146" t="s">
        <v>256</v>
      </c>
      <c r="D347" s="65">
        <v>1</v>
      </c>
      <c r="E347" s="66">
        <v>2</v>
      </c>
      <c r="F347" s="18"/>
      <c r="G347" s="18">
        <f t="shared" si="71"/>
        <v>0</v>
      </c>
      <c r="H347" s="80">
        <v>0.23</v>
      </c>
      <c r="I347" s="100">
        <f t="shared" si="72"/>
        <v>0</v>
      </c>
      <c r="K347" s="169"/>
      <c r="L347" s="169"/>
    </row>
    <row r="348" spans="1:12" s="6" customFormat="1" x14ac:dyDescent="0.25">
      <c r="A348" s="179"/>
      <c r="B348" s="181"/>
      <c r="C348" s="146" t="s">
        <v>257</v>
      </c>
      <c r="D348" s="65">
        <v>1</v>
      </c>
      <c r="E348" s="66">
        <v>2</v>
      </c>
      <c r="F348" s="18"/>
      <c r="G348" s="18">
        <f t="shared" si="71"/>
        <v>0</v>
      </c>
      <c r="H348" s="80">
        <v>0.23</v>
      </c>
      <c r="I348" s="100">
        <f t="shared" si="72"/>
        <v>0</v>
      </c>
      <c r="K348" s="169"/>
      <c r="L348" s="169"/>
    </row>
    <row r="349" spans="1:12" s="6" customFormat="1" x14ac:dyDescent="0.25">
      <c r="A349" s="179"/>
      <c r="B349" s="181"/>
      <c r="C349" s="146" t="s">
        <v>258</v>
      </c>
      <c r="D349" s="65">
        <v>1</v>
      </c>
      <c r="E349" s="66">
        <v>2</v>
      </c>
      <c r="F349" s="18"/>
      <c r="G349" s="18">
        <f t="shared" si="71"/>
        <v>0</v>
      </c>
      <c r="H349" s="80">
        <v>0.23</v>
      </c>
      <c r="I349" s="100">
        <f t="shared" si="72"/>
        <v>0</v>
      </c>
      <c r="K349" s="169"/>
      <c r="L349" s="169"/>
    </row>
    <row r="350" spans="1:12" s="6" customFormat="1" x14ac:dyDescent="0.25">
      <c r="A350" s="179"/>
      <c r="B350" s="181"/>
      <c r="C350" s="146" t="s">
        <v>259</v>
      </c>
      <c r="D350" s="65">
        <v>1</v>
      </c>
      <c r="E350" s="66">
        <v>2</v>
      </c>
      <c r="F350" s="18"/>
      <c r="G350" s="18">
        <f t="shared" si="71"/>
        <v>0</v>
      </c>
      <c r="H350" s="80">
        <v>0.23</v>
      </c>
      <c r="I350" s="100">
        <f t="shared" si="72"/>
        <v>0</v>
      </c>
      <c r="K350" s="169"/>
      <c r="L350" s="169"/>
    </row>
    <row r="351" spans="1:12" s="6" customFormat="1" x14ac:dyDescent="0.25">
      <c r="A351" s="179"/>
      <c r="B351" s="181"/>
      <c r="C351" s="146" t="s">
        <v>260</v>
      </c>
      <c r="D351" s="65">
        <v>1</v>
      </c>
      <c r="E351" s="66">
        <v>2</v>
      </c>
      <c r="F351" s="18"/>
      <c r="G351" s="18">
        <f t="shared" si="71"/>
        <v>0</v>
      </c>
      <c r="H351" s="80">
        <v>0.23</v>
      </c>
      <c r="I351" s="100">
        <f t="shared" si="72"/>
        <v>0</v>
      </c>
      <c r="K351" s="169"/>
      <c r="L351" s="169"/>
    </row>
    <row r="352" spans="1:12" s="6" customFormat="1" x14ac:dyDescent="0.25">
      <c r="A352" s="179"/>
      <c r="B352" s="181"/>
      <c r="C352" s="146" t="s">
        <v>261</v>
      </c>
      <c r="D352" s="65">
        <v>1</v>
      </c>
      <c r="E352" s="66">
        <v>2</v>
      </c>
      <c r="F352" s="18"/>
      <c r="G352" s="18">
        <f t="shared" si="71"/>
        <v>0</v>
      </c>
      <c r="H352" s="80">
        <v>0.23</v>
      </c>
      <c r="I352" s="100">
        <f t="shared" si="72"/>
        <v>0</v>
      </c>
      <c r="K352" s="169"/>
      <c r="L352" s="169"/>
    </row>
    <row r="353" spans="1:12" s="6" customFormat="1" x14ac:dyDescent="0.25">
      <c r="A353" s="179"/>
      <c r="B353" s="181"/>
      <c r="C353" s="146" t="s">
        <v>262</v>
      </c>
      <c r="D353" s="65">
        <v>1</v>
      </c>
      <c r="E353" s="66">
        <v>2</v>
      </c>
      <c r="F353" s="18"/>
      <c r="G353" s="18">
        <f t="shared" si="71"/>
        <v>0</v>
      </c>
      <c r="H353" s="80">
        <v>0.23</v>
      </c>
      <c r="I353" s="100">
        <f t="shared" si="72"/>
        <v>0</v>
      </c>
      <c r="K353" s="169"/>
      <c r="L353" s="169"/>
    </row>
    <row r="354" spans="1:12" s="6" customFormat="1" x14ac:dyDescent="0.25">
      <c r="A354" s="179"/>
      <c r="B354" s="181"/>
      <c r="C354" s="146" t="s">
        <v>263</v>
      </c>
      <c r="D354" s="65">
        <v>1</v>
      </c>
      <c r="E354" s="66">
        <v>2</v>
      </c>
      <c r="F354" s="18"/>
      <c r="G354" s="18">
        <f t="shared" si="71"/>
        <v>0</v>
      </c>
      <c r="H354" s="80">
        <v>0.23</v>
      </c>
      <c r="I354" s="100">
        <f t="shared" si="72"/>
        <v>0</v>
      </c>
      <c r="K354" s="169"/>
      <c r="L354" s="169"/>
    </row>
    <row r="355" spans="1:12" s="6" customFormat="1" x14ac:dyDescent="0.25">
      <c r="A355" s="179"/>
      <c r="B355" s="181"/>
      <c r="C355" s="146" t="s">
        <v>264</v>
      </c>
      <c r="D355" s="65">
        <v>1</v>
      </c>
      <c r="E355" s="66">
        <v>2</v>
      </c>
      <c r="F355" s="18"/>
      <c r="G355" s="18">
        <f t="shared" si="71"/>
        <v>0</v>
      </c>
      <c r="H355" s="80">
        <v>0.23</v>
      </c>
      <c r="I355" s="100">
        <f t="shared" si="72"/>
        <v>0</v>
      </c>
      <c r="K355" s="169"/>
      <c r="L355" s="169"/>
    </row>
    <row r="356" spans="1:12" s="6" customFormat="1" x14ac:dyDescent="0.25">
      <c r="A356" s="179"/>
      <c r="B356" s="181"/>
      <c r="C356" s="146" t="s">
        <v>265</v>
      </c>
      <c r="D356" s="65">
        <v>1</v>
      </c>
      <c r="E356" s="66">
        <v>2</v>
      </c>
      <c r="F356" s="18"/>
      <c r="G356" s="18">
        <f t="shared" si="71"/>
        <v>0</v>
      </c>
      <c r="H356" s="80">
        <v>0.23</v>
      </c>
      <c r="I356" s="100">
        <f t="shared" si="72"/>
        <v>0</v>
      </c>
      <c r="K356" s="169"/>
      <c r="L356" s="169"/>
    </row>
    <row r="357" spans="1:12" s="6" customFormat="1" x14ac:dyDescent="0.25">
      <c r="A357" s="179"/>
      <c r="B357" s="181"/>
      <c r="C357" s="146" t="s">
        <v>266</v>
      </c>
      <c r="D357" s="65">
        <v>1</v>
      </c>
      <c r="E357" s="66">
        <v>2</v>
      </c>
      <c r="F357" s="18"/>
      <c r="G357" s="18">
        <f t="shared" si="71"/>
        <v>0</v>
      </c>
      <c r="H357" s="80">
        <v>0.23</v>
      </c>
      <c r="I357" s="100">
        <f t="shared" si="72"/>
        <v>0</v>
      </c>
      <c r="K357" s="169"/>
      <c r="L357" s="169"/>
    </row>
    <row r="358" spans="1:12" s="6" customFormat="1" x14ac:dyDescent="0.25">
      <c r="A358" s="179"/>
      <c r="B358" s="181"/>
      <c r="C358" s="146" t="s">
        <v>267</v>
      </c>
      <c r="D358" s="65">
        <v>1</v>
      </c>
      <c r="E358" s="66">
        <v>2</v>
      </c>
      <c r="F358" s="18"/>
      <c r="G358" s="18">
        <f t="shared" si="71"/>
        <v>0</v>
      </c>
      <c r="H358" s="80">
        <v>0.23</v>
      </c>
      <c r="I358" s="100">
        <f t="shared" si="72"/>
        <v>0</v>
      </c>
      <c r="K358" s="169"/>
      <c r="L358" s="169"/>
    </row>
    <row r="359" spans="1:12" s="6" customFormat="1" x14ac:dyDescent="0.25">
      <c r="A359" s="179"/>
      <c r="B359" s="181"/>
      <c r="C359" s="146" t="s">
        <v>268</v>
      </c>
      <c r="D359" s="65">
        <v>1</v>
      </c>
      <c r="E359" s="66">
        <v>2</v>
      </c>
      <c r="F359" s="18"/>
      <c r="G359" s="18">
        <f t="shared" si="71"/>
        <v>0</v>
      </c>
      <c r="H359" s="80">
        <v>0.23</v>
      </c>
      <c r="I359" s="100">
        <f t="shared" si="72"/>
        <v>0</v>
      </c>
      <c r="K359" s="169"/>
      <c r="L359" s="169"/>
    </row>
    <row r="360" spans="1:12" s="6" customFormat="1" x14ac:dyDescent="0.25">
      <c r="A360" s="179"/>
      <c r="B360" s="181"/>
      <c r="C360" s="146" t="s">
        <v>269</v>
      </c>
      <c r="D360" s="65">
        <v>1</v>
      </c>
      <c r="E360" s="66">
        <v>2</v>
      </c>
      <c r="F360" s="18"/>
      <c r="G360" s="18">
        <f t="shared" si="71"/>
        <v>0</v>
      </c>
      <c r="H360" s="80">
        <v>0.23</v>
      </c>
      <c r="I360" s="100">
        <f t="shared" si="72"/>
        <v>0</v>
      </c>
      <c r="K360" s="169"/>
      <c r="L360" s="169"/>
    </row>
    <row r="361" spans="1:12" s="6" customFormat="1" x14ac:dyDescent="0.25">
      <c r="A361" s="179"/>
      <c r="B361" s="181"/>
      <c r="C361" s="146" t="s">
        <v>270</v>
      </c>
      <c r="D361" s="65">
        <v>1</v>
      </c>
      <c r="E361" s="66">
        <v>2</v>
      </c>
      <c r="F361" s="18"/>
      <c r="G361" s="18">
        <f t="shared" si="71"/>
        <v>0</v>
      </c>
      <c r="H361" s="80">
        <v>0.23</v>
      </c>
      <c r="I361" s="100">
        <f t="shared" si="72"/>
        <v>0</v>
      </c>
      <c r="K361" s="169"/>
      <c r="L361" s="169"/>
    </row>
    <row r="362" spans="1:12" s="6" customFormat="1" ht="15.75" thickBot="1" x14ac:dyDescent="0.3">
      <c r="A362" s="193"/>
      <c r="B362" s="194"/>
      <c r="C362" s="147" t="s">
        <v>271</v>
      </c>
      <c r="D362" s="72">
        <v>1</v>
      </c>
      <c r="E362" s="141">
        <v>2</v>
      </c>
      <c r="F362" s="25"/>
      <c r="G362" s="25">
        <f t="shared" si="71"/>
        <v>0</v>
      </c>
      <c r="H362" s="102">
        <v>0.23</v>
      </c>
      <c r="I362" s="103">
        <f t="shared" si="72"/>
        <v>0</v>
      </c>
      <c r="K362" s="169"/>
      <c r="L362" s="169"/>
    </row>
    <row r="363" spans="1:12" s="6" customFormat="1" ht="15.75" thickBot="1" x14ac:dyDescent="0.3">
      <c r="A363" s="173" t="s">
        <v>72</v>
      </c>
      <c r="B363" s="174"/>
      <c r="C363" s="174"/>
      <c r="D363" s="174"/>
      <c r="E363" s="174"/>
      <c r="F363" s="175"/>
      <c r="G363" s="57">
        <f>SUM(G343:G362)</f>
        <v>0</v>
      </c>
      <c r="H363" s="77"/>
      <c r="I363" s="77">
        <f>G363*1.23</f>
        <v>0</v>
      </c>
      <c r="K363" s="169"/>
      <c r="L363" s="169"/>
    </row>
    <row r="364" spans="1:12" s="6" customFormat="1" ht="15.75" thickBot="1" x14ac:dyDescent="0.3">
      <c r="A364" s="62"/>
      <c r="B364" s="85"/>
      <c r="C364" s="62"/>
      <c r="D364" s="62"/>
      <c r="E364" s="62"/>
      <c r="F364" s="62"/>
      <c r="G364" s="63"/>
      <c r="H364" s="95"/>
      <c r="I364" s="79"/>
      <c r="K364" s="169"/>
      <c r="L364" s="169"/>
    </row>
    <row r="365" spans="1:12" s="6" customFormat="1" ht="64.5" customHeight="1" thickBot="1" x14ac:dyDescent="0.3">
      <c r="A365" s="17">
        <v>45</v>
      </c>
      <c r="B365" s="150" t="s">
        <v>227</v>
      </c>
      <c r="C365" s="148" t="s">
        <v>272</v>
      </c>
      <c r="D365" s="149">
        <v>1</v>
      </c>
      <c r="E365" s="137">
        <v>2</v>
      </c>
      <c r="F365" s="73"/>
      <c r="G365" s="73">
        <f t="shared" ref="G365" si="73">E365*F365</f>
        <v>0</v>
      </c>
      <c r="H365" s="108">
        <v>0.23</v>
      </c>
      <c r="I365" s="109">
        <f t="shared" ref="I365" si="74">G365*1.23</f>
        <v>0</v>
      </c>
      <c r="K365" s="169"/>
      <c r="L365" s="169"/>
    </row>
    <row r="366" spans="1:12" s="6" customFormat="1" ht="15.75" thickBot="1" x14ac:dyDescent="0.3">
      <c r="A366" s="173" t="s">
        <v>72</v>
      </c>
      <c r="B366" s="174"/>
      <c r="C366" s="174"/>
      <c r="D366" s="174"/>
      <c r="E366" s="174"/>
      <c r="F366" s="175"/>
      <c r="G366" s="57">
        <f>G365</f>
        <v>0</v>
      </c>
      <c r="H366" s="77"/>
      <c r="I366" s="77">
        <f>G366*1.23</f>
        <v>0</v>
      </c>
      <c r="K366" s="169"/>
      <c r="L366" s="169"/>
    </row>
    <row r="367" spans="1:12" s="6" customFormat="1" ht="15.75" thickBot="1" x14ac:dyDescent="0.3">
      <c r="A367" s="62"/>
      <c r="B367" s="85"/>
      <c r="C367" s="62"/>
      <c r="D367" s="62"/>
      <c r="E367" s="62"/>
      <c r="F367" s="62"/>
      <c r="G367" s="63"/>
      <c r="H367" s="95"/>
      <c r="I367" s="79"/>
      <c r="K367" s="169"/>
      <c r="L367" s="169"/>
    </row>
    <row r="368" spans="1:12" s="6" customFormat="1" x14ac:dyDescent="0.25">
      <c r="A368" s="178">
        <v>46</v>
      </c>
      <c r="B368" s="180" t="s">
        <v>228</v>
      </c>
      <c r="C368" s="143" t="s">
        <v>273</v>
      </c>
      <c r="D368" s="70">
        <v>1</v>
      </c>
      <c r="E368" s="142">
        <v>2</v>
      </c>
      <c r="F368" s="16"/>
      <c r="G368" s="16">
        <f t="shared" ref="G368:G369" si="75">E368*F368</f>
        <v>0</v>
      </c>
      <c r="H368" s="97">
        <v>0.23</v>
      </c>
      <c r="I368" s="98">
        <f t="shared" ref="I368:I369" si="76">G368*1.23</f>
        <v>0</v>
      </c>
      <c r="K368" s="169"/>
      <c r="L368" s="169"/>
    </row>
    <row r="369" spans="1:12" s="6" customFormat="1" ht="54.75" customHeight="1" thickBot="1" x14ac:dyDescent="0.3">
      <c r="A369" s="179"/>
      <c r="B369" s="181"/>
      <c r="C369" s="145" t="s">
        <v>274</v>
      </c>
      <c r="D369" s="72">
        <v>1</v>
      </c>
      <c r="E369" s="130">
        <v>2</v>
      </c>
      <c r="F369" s="24"/>
      <c r="G369" s="24">
        <f t="shared" si="75"/>
        <v>0</v>
      </c>
      <c r="H369" s="102">
        <v>0.23</v>
      </c>
      <c r="I369" s="103">
        <f t="shared" si="76"/>
        <v>0</v>
      </c>
      <c r="K369" s="169"/>
      <c r="L369" s="169"/>
    </row>
    <row r="370" spans="1:12" s="6" customFormat="1" ht="15.75" thickBot="1" x14ac:dyDescent="0.3">
      <c r="A370" s="173" t="s">
        <v>72</v>
      </c>
      <c r="B370" s="174"/>
      <c r="C370" s="176"/>
      <c r="D370" s="176"/>
      <c r="E370" s="176"/>
      <c r="F370" s="177"/>
      <c r="G370" s="58">
        <f>SUM(G368:G369)</f>
        <v>0</v>
      </c>
      <c r="H370" s="93"/>
      <c r="I370" s="93">
        <f>G370*1.23</f>
        <v>0</v>
      </c>
      <c r="K370" s="169"/>
      <c r="L370" s="169"/>
    </row>
    <row r="371" spans="1:12" s="6" customFormat="1" ht="15.75" thickBot="1" x14ac:dyDescent="0.3">
      <c r="A371" s="62"/>
      <c r="B371" s="85"/>
      <c r="C371" s="62"/>
      <c r="D371" s="62"/>
      <c r="E371" s="62"/>
      <c r="F371" s="62"/>
      <c r="G371" s="63"/>
      <c r="H371" s="95"/>
      <c r="I371" s="79"/>
      <c r="K371" s="169"/>
      <c r="L371" s="169"/>
    </row>
    <row r="372" spans="1:12" s="6" customFormat="1" x14ac:dyDescent="0.25">
      <c r="A372" s="178">
        <v>47</v>
      </c>
      <c r="B372" s="180" t="s">
        <v>229</v>
      </c>
      <c r="C372" s="143" t="s">
        <v>275</v>
      </c>
      <c r="D372" s="70">
        <v>1</v>
      </c>
      <c r="E372" s="142">
        <v>2</v>
      </c>
      <c r="F372" s="16"/>
      <c r="G372" s="16">
        <f t="shared" ref="G372:G401" si="77">E372*F372</f>
        <v>0</v>
      </c>
      <c r="H372" s="97">
        <v>0.23</v>
      </c>
      <c r="I372" s="98">
        <f t="shared" ref="I372:I401" si="78">G372*1.23</f>
        <v>0</v>
      </c>
      <c r="K372" s="169"/>
      <c r="L372" s="169"/>
    </row>
    <row r="373" spans="1:12" s="6" customFormat="1" x14ac:dyDescent="0.25">
      <c r="A373" s="179"/>
      <c r="B373" s="181"/>
      <c r="C373" s="146" t="s">
        <v>276</v>
      </c>
      <c r="D373" s="65">
        <v>1</v>
      </c>
      <c r="E373" s="66">
        <v>2</v>
      </c>
      <c r="F373" s="18"/>
      <c r="G373" s="18">
        <f t="shared" si="77"/>
        <v>0</v>
      </c>
      <c r="H373" s="80">
        <v>0.23</v>
      </c>
      <c r="I373" s="100">
        <f t="shared" si="78"/>
        <v>0</v>
      </c>
      <c r="K373" s="169"/>
      <c r="L373" s="169"/>
    </row>
    <row r="374" spans="1:12" s="6" customFormat="1" x14ac:dyDescent="0.25">
      <c r="A374" s="179"/>
      <c r="B374" s="181"/>
      <c r="C374" s="146" t="s">
        <v>277</v>
      </c>
      <c r="D374" s="65">
        <v>1</v>
      </c>
      <c r="E374" s="66">
        <v>2</v>
      </c>
      <c r="F374" s="18"/>
      <c r="G374" s="18">
        <f t="shared" si="77"/>
        <v>0</v>
      </c>
      <c r="H374" s="80">
        <v>0.23</v>
      </c>
      <c r="I374" s="100">
        <f t="shared" si="78"/>
        <v>0</v>
      </c>
      <c r="K374" s="169"/>
      <c r="L374" s="169"/>
    </row>
    <row r="375" spans="1:12" s="6" customFormat="1" x14ac:dyDescent="0.25">
      <c r="A375" s="179"/>
      <c r="B375" s="181"/>
      <c r="C375" s="146" t="s">
        <v>278</v>
      </c>
      <c r="D375" s="65">
        <v>1</v>
      </c>
      <c r="E375" s="66">
        <v>2</v>
      </c>
      <c r="F375" s="18"/>
      <c r="G375" s="18">
        <f t="shared" si="77"/>
        <v>0</v>
      </c>
      <c r="H375" s="80">
        <v>0.23</v>
      </c>
      <c r="I375" s="100">
        <f t="shared" si="78"/>
        <v>0</v>
      </c>
      <c r="K375" s="169"/>
      <c r="L375" s="169"/>
    </row>
    <row r="376" spans="1:12" s="6" customFormat="1" x14ac:dyDescent="0.25">
      <c r="A376" s="179"/>
      <c r="B376" s="181"/>
      <c r="C376" s="146" t="s">
        <v>279</v>
      </c>
      <c r="D376" s="65">
        <v>1</v>
      </c>
      <c r="E376" s="66">
        <v>2</v>
      </c>
      <c r="F376" s="18"/>
      <c r="G376" s="18">
        <f t="shared" si="77"/>
        <v>0</v>
      </c>
      <c r="H376" s="80">
        <v>0.23</v>
      </c>
      <c r="I376" s="100">
        <f t="shared" si="78"/>
        <v>0</v>
      </c>
      <c r="K376" s="169"/>
      <c r="L376" s="169"/>
    </row>
    <row r="377" spans="1:12" s="6" customFormat="1" x14ac:dyDescent="0.25">
      <c r="A377" s="179"/>
      <c r="B377" s="181"/>
      <c r="C377" s="146" t="s">
        <v>280</v>
      </c>
      <c r="D377" s="65">
        <v>1</v>
      </c>
      <c r="E377" s="66">
        <v>2</v>
      </c>
      <c r="F377" s="18"/>
      <c r="G377" s="18">
        <f t="shared" si="77"/>
        <v>0</v>
      </c>
      <c r="H377" s="80">
        <v>0.23</v>
      </c>
      <c r="I377" s="100">
        <f t="shared" si="78"/>
        <v>0</v>
      </c>
      <c r="K377" s="169"/>
      <c r="L377" s="169"/>
    </row>
    <row r="378" spans="1:12" s="6" customFormat="1" x14ac:dyDescent="0.25">
      <c r="A378" s="179"/>
      <c r="B378" s="181"/>
      <c r="C378" s="146" t="s">
        <v>281</v>
      </c>
      <c r="D378" s="65">
        <v>1</v>
      </c>
      <c r="E378" s="66">
        <v>2</v>
      </c>
      <c r="F378" s="18"/>
      <c r="G378" s="18">
        <f t="shared" si="77"/>
        <v>0</v>
      </c>
      <c r="H378" s="80">
        <v>0.23</v>
      </c>
      <c r="I378" s="100">
        <f t="shared" si="78"/>
        <v>0</v>
      </c>
      <c r="K378" s="169"/>
      <c r="L378" s="169"/>
    </row>
    <row r="379" spans="1:12" s="6" customFormat="1" x14ac:dyDescent="0.25">
      <c r="A379" s="179"/>
      <c r="B379" s="181"/>
      <c r="C379" s="146" t="s">
        <v>282</v>
      </c>
      <c r="D379" s="65">
        <v>1</v>
      </c>
      <c r="E379" s="66">
        <v>2</v>
      </c>
      <c r="F379" s="18"/>
      <c r="G379" s="18">
        <f t="shared" si="77"/>
        <v>0</v>
      </c>
      <c r="H379" s="80">
        <v>0.23</v>
      </c>
      <c r="I379" s="100">
        <f t="shared" si="78"/>
        <v>0</v>
      </c>
      <c r="K379" s="169"/>
      <c r="L379" s="169"/>
    </row>
    <row r="380" spans="1:12" s="6" customFormat="1" x14ac:dyDescent="0.25">
      <c r="A380" s="179"/>
      <c r="B380" s="181"/>
      <c r="C380" s="146" t="s">
        <v>283</v>
      </c>
      <c r="D380" s="65">
        <v>1</v>
      </c>
      <c r="E380" s="66">
        <v>2</v>
      </c>
      <c r="F380" s="18"/>
      <c r="G380" s="18">
        <f t="shared" si="77"/>
        <v>0</v>
      </c>
      <c r="H380" s="80">
        <v>0.23</v>
      </c>
      <c r="I380" s="100">
        <f t="shared" si="78"/>
        <v>0</v>
      </c>
      <c r="K380" s="169"/>
      <c r="L380" s="169"/>
    </row>
    <row r="381" spans="1:12" s="6" customFormat="1" x14ac:dyDescent="0.25">
      <c r="A381" s="179"/>
      <c r="B381" s="181"/>
      <c r="C381" s="146" t="s">
        <v>284</v>
      </c>
      <c r="D381" s="65">
        <v>1</v>
      </c>
      <c r="E381" s="66">
        <v>2</v>
      </c>
      <c r="F381" s="18"/>
      <c r="G381" s="18">
        <f t="shared" si="77"/>
        <v>0</v>
      </c>
      <c r="H381" s="80">
        <v>0.23</v>
      </c>
      <c r="I381" s="100">
        <f t="shared" si="78"/>
        <v>0</v>
      </c>
      <c r="K381" s="169"/>
      <c r="L381" s="169"/>
    </row>
    <row r="382" spans="1:12" s="6" customFormat="1" x14ac:dyDescent="0.25">
      <c r="A382" s="179"/>
      <c r="B382" s="181"/>
      <c r="C382" s="146" t="s">
        <v>285</v>
      </c>
      <c r="D382" s="65">
        <v>1</v>
      </c>
      <c r="E382" s="66">
        <v>2</v>
      </c>
      <c r="F382" s="18"/>
      <c r="G382" s="18">
        <f t="shared" si="77"/>
        <v>0</v>
      </c>
      <c r="H382" s="80">
        <v>0.23</v>
      </c>
      <c r="I382" s="100">
        <f t="shared" si="78"/>
        <v>0</v>
      </c>
      <c r="K382" s="169"/>
      <c r="L382" s="169"/>
    </row>
    <row r="383" spans="1:12" s="6" customFormat="1" x14ac:dyDescent="0.25">
      <c r="A383" s="179"/>
      <c r="B383" s="181"/>
      <c r="C383" s="146" t="s">
        <v>286</v>
      </c>
      <c r="D383" s="65">
        <v>1</v>
      </c>
      <c r="E383" s="66">
        <v>2</v>
      </c>
      <c r="F383" s="18"/>
      <c r="G383" s="18">
        <f t="shared" si="77"/>
        <v>0</v>
      </c>
      <c r="H383" s="80">
        <v>0.23</v>
      </c>
      <c r="I383" s="100">
        <f t="shared" si="78"/>
        <v>0</v>
      </c>
      <c r="K383" s="169"/>
      <c r="L383" s="169"/>
    </row>
    <row r="384" spans="1:12" s="6" customFormat="1" x14ac:dyDescent="0.25">
      <c r="A384" s="179"/>
      <c r="B384" s="181"/>
      <c r="C384" s="146" t="s">
        <v>287</v>
      </c>
      <c r="D384" s="65">
        <v>1</v>
      </c>
      <c r="E384" s="66">
        <v>2</v>
      </c>
      <c r="F384" s="18"/>
      <c r="G384" s="18">
        <f t="shared" si="77"/>
        <v>0</v>
      </c>
      <c r="H384" s="80">
        <v>0.23</v>
      </c>
      <c r="I384" s="100">
        <f t="shared" si="78"/>
        <v>0</v>
      </c>
      <c r="K384" s="169"/>
      <c r="L384" s="169"/>
    </row>
    <row r="385" spans="1:12" s="6" customFormat="1" x14ac:dyDescent="0.25">
      <c r="A385" s="179"/>
      <c r="B385" s="181"/>
      <c r="C385" s="146" t="s">
        <v>288</v>
      </c>
      <c r="D385" s="65">
        <v>1</v>
      </c>
      <c r="E385" s="66">
        <v>2</v>
      </c>
      <c r="F385" s="18"/>
      <c r="G385" s="18">
        <f t="shared" si="77"/>
        <v>0</v>
      </c>
      <c r="H385" s="80">
        <v>0.23</v>
      </c>
      <c r="I385" s="100">
        <f t="shared" si="78"/>
        <v>0</v>
      </c>
      <c r="K385" s="169"/>
      <c r="L385" s="169"/>
    </row>
    <row r="386" spans="1:12" s="6" customFormat="1" x14ac:dyDescent="0.25">
      <c r="A386" s="179"/>
      <c r="B386" s="181"/>
      <c r="C386" s="146" t="s">
        <v>289</v>
      </c>
      <c r="D386" s="65">
        <v>1</v>
      </c>
      <c r="E386" s="66">
        <v>2</v>
      </c>
      <c r="F386" s="18"/>
      <c r="G386" s="18">
        <f t="shared" si="77"/>
        <v>0</v>
      </c>
      <c r="H386" s="80">
        <v>0.23</v>
      </c>
      <c r="I386" s="100">
        <f t="shared" si="78"/>
        <v>0</v>
      </c>
      <c r="K386" s="169"/>
      <c r="L386" s="169"/>
    </row>
    <row r="387" spans="1:12" s="6" customFormat="1" x14ac:dyDescent="0.25">
      <c r="A387" s="179"/>
      <c r="B387" s="181"/>
      <c r="C387" s="146" t="s">
        <v>290</v>
      </c>
      <c r="D387" s="65">
        <v>1</v>
      </c>
      <c r="E387" s="66">
        <v>2</v>
      </c>
      <c r="F387" s="18"/>
      <c r="G387" s="18">
        <f t="shared" si="77"/>
        <v>0</v>
      </c>
      <c r="H387" s="80">
        <v>0.23</v>
      </c>
      <c r="I387" s="100">
        <f t="shared" si="78"/>
        <v>0</v>
      </c>
      <c r="K387" s="169"/>
      <c r="L387" s="169"/>
    </row>
    <row r="388" spans="1:12" s="6" customFormat="1" x14ac:dyDescent="0.25">
      <c r="A388" s="179"/>
      <c r="B388" s="181"/>
      <c r="C388" s="146" t="s">
        <v>291</v>
      </c>
      <c r="D388" s="65">
        <v>1</v>
      </c>
      <c r="E388" s="66">
        <v>2</v>
      </c>
      <c r="F388" s="18"/>
      <c r="G388" s="18">
        <f t="shared" si="77"/>
        <v>0</v>
      </c>
      <c r="H388" s="80">
        <v>0.23</v>
      </c>
      <c r="I388" s="100">
        <f t="shared" si="78"/>
        <v>0</v>
      </c>
      <c r="K388" s="169"/>
      <c r="L388" s="169"/>
    </row>
    <row r="389" spans="1:12" s="6" customFormat="1" x14ac:dyDescent="0.25">
      <c r="A389" s="179"/>
      <c r="B389" s="181"/>
      <c r="C389" s="146" t="s">
        <v>292</v>
      </c>
      <c r="D389" s="65">
        <v>1</v>
      </c>
      <c r="E389" s="66">
        <v>2</v>
      </c>
      <c r="F389" s="18"/>
      <c r="G389" s="18">
        <f t="shared" si="77"/>
        <v>0</v>
      </c>
      <c r="H389" s="80">
        <v>0.23</v>
      </c>
      <c r="I389" s="100">
        <f t="shared" si="78"/>
        <v>0</v>
      </c>
      <c r="K389" s="169"/>
      <c r="L389" s="169"/>
    </row>
    <row r="390" spans="1:12" s="6" customFormat="1" x14ac:dyDescent="0.25">
      <c r="A390" s="179"/>
      <c r="B390" s="181"/>
      <c r="C390" s="146" t="s">
        <v>293</v>
      </c>
      <c r="D390" s="65">
        <v>1</v>
      </c>
      <c r="E390" s="66">
        <v>2</v>
      </c>
      <c r="F390" s="18"/>
      <c r="G390" s="18">
        <f t="shared" si="77"/>
        <v>0</v>
      </c>
      <c r="H390" s="80">
        <v>0.23</v>
      </c>
      <c r="I390" s="100">
        <f t="shared" si="78"/>
        <v>0</v>
      </c>
      <c r="K390" s="169"/>
      <c r="L390" s="169"/>
    </row>
    <row r="391" spans="1:12" s="6" customFormat="1" x14ac:dyDescent="0.25">
      <c r="A391" s="179"/>
      <c r="B391" s="181"/>
      <c r="C391" s="146" t="s">
        <v>294</v>
      </c>
      <c r="D391" s="65">
        <v>1</v>
      </c>
      <c r="E391" s="66">
        <v>2</v>
      </c>
      <c r="F391" s="18"/>
      <c r="G391" s="18">
        <f t="shared" si="77"/>
        <v>0</v>
      </c>
      <c r="H391" s="80">
        <v>0.23</v>
      </c>
      <c r="I391" s="100">
        <f t="shared" si="78"/>
        <v>0</v>
      </c>
      <c r="K391" s="169"/>
      <c r="L391" s="169"/>
    </row>
    <row r="392" spans="1:12" s="6" customFormat="1" x14ac:dyDescent="0.25">
      <c r="A392" s="179"/>
      <c r="B392" s="181"/>
      <c r="C392" s="146" t="s">
        <v>295</v>
      </c>
      <c r="D392" s="65">
        <v>1</v>
      </c>
      <c r="E392" s="66">
        <v>2</v>
      </c>
      <c r="F392" s="18"/>
      <c r="G392" s="18">
        <f t="shared" si="77"/>
        <v>0</v>
      </c>
      <c r="H392" s="80">
        <v>0.23</v>
      </c>
      <c r="I392" s="100">
        <f t="shared" si="78"/>
        <v>0</v>
      </c>
      <c r="K392" s="169"/>
      <c r="L392" s="169"/>
    </row>
    <row r="393" spans="1:12" s="6" customFormat="1" x14ac:dyDescent="0.25">
      <c r="A393" s="179"/>
      <c r="B393" s="181"/>
      <c r="C393" s="146" t="s">
        <v>296</v>
      </c>
      <c r="D393" s="65">
        <v>1</v>
      </c>
      <c r="E393" s="66">
        <v>2</v>
      </c>
      <c r="F393" s="18"/>
      <c r="G393" s="18">
        <f t="shared" si="77"/>
        <v>0</v>
      </c>
      <c r="H393" s="80">
        <v>0.23</v>
      </c>
      <c r="I393" s="100">
        <f t="shared" si="78"/>
        <v>0</v>
      </c>
      <c r="K393" s="169"/>
      <c r="L393" s="169"/>
    </row>
    <row r="394" spans="1:12" s="6" customFormat="1" x14ac:dyDescent="0.25">
      <c r="A394" s="179"/>
      <c r="B394" s="181"/>
      <c r="C394" s="146" t="s">
        <v>297</v>
      </c>
      <c r="D394" s="65">
        <v>1</v>
      </c>
      <c r="E394" s="66">
        <v>2</v>
      </c>
      <c r="F394" s="18"/>
      <c r="G394" s="18">
        <f t="shared" si="77"/>
        <v>0</v>
      </c>
      <c r="H394" s="80">
        <v>0.23</v>
      </c>
      <c r="I394" s="100">
        <f t="shared" si="78"/>
        <v>0</v>
      </c>
      <c r="K394" s="169"/>
      <c r="L394" s="169"/>
    </row>
    <row r="395" spans="1:12" s="6" customFormat="1" x14ac:dyDescent="0.25">
      <c r="A395" s="179"/>
      <c r="B395" s="181"/>
      <c r="C395" s="146" t="s">
        <v>298</v>
      </c>
      <c r="D395" s="65">
        <v>1</v>
      </c>
      <c r="E395" s="66">
        <v>2</v>
      </c>
      <c r="F395" s="18"/>
      <c r="G395" s="18">
        <f t="shared" si="77"/>
        <v>0</v>
      </c>
      <c r="H395" s="80">
        <v>0.23</v>
      </c>
      <c r="I395" s="100">
        <f t="shared" si="78"/>
        <v>0</v>
      </c>
      <c r="K395" s="169"/>
      <c r="L395" s="169"/>
    </row>
    <row r="396" spans="1:12" s="6" customFormat="1" x14ac:dyDescent="0.25">
      <c r="A396" s="179"/>
      <c r="B396" s="181"/>
      <c r="C396" s="146" t="s">
        <v>299</v>
      </c>
      <c r="D396" s="65">
        <v>1</v>
      </c>
      <c r="E396" s="66">
        <v>2</v>
      </c>
      <c r="F396" s="18"/>
      <c r="G396" s="18">
        <f t="shared" si="77"/>
        <v>0</v>
      </c>
      <c r="H396" s="80">
        <v>0.23</v>
      </c>
      <c r="I396" s="100">
        <f t="shared" si="78"/>
        <v>0</v>
      </c>
      <c r="K396" s="169"/>
      <c r="L396" s="169"/>
    </row>
    <row r="397" spans="1:12" s="6" customFormat="1" x14ac:dyDescent="0.25">
      <c r="A397" s="179"/>
      <c r="B397" s="181"/>
      <c r="C397" s="146" t="s">
        <v>300</v>
      </c>
      <c r="D397" s="65">
        <v>1</v>
      </c>
      <c r="E397" s="66">
        <v>2</v>
      </c>
      <c r="F397" s="18"/>
      <c r="G397" s="18">
        <f t="shared" si="77"/>
        <v>0</v>
      </c>
      <c r="H397" s="80">
        <v>0.23</v>
      </c>
      <c r="I397" s="100">
        <f t="shared" si="78"/>
        <v>0</v>
      </c>
      <c r="K397" s="169"/>
      <c r="L397" s="169"/>
    </row>
    <row r="398" spans="1:12" s="6" customFormat="1" x14ac:dyDescent="0.25">
      <c r="A398" s="179"/>
      <c r="B398" s="181"/>
      <c r="C398" s="146" t="s">
        <v>301</v>
      </c>
      <c r="D398" s="65">
        <v>1</v>
      </c>
      <c r="E398" s="66">
        <v>2</v>
      </c>
      <c r="F398" s="18"/>
      <c r="G398" s="18">
        <f t="shared" si="77"/>
        <v>0</v>
      </c>
      <c r="H398" s="80">
        <v>0.23</v>
      </c>
      <c r="I398" s="100">
        <f t="shared" si="78"/>
        <v>0</v>
      </c>
      <c r="K398" s="169"/>
      <c r="L398" s="169"/>
    </row>
    <row r="399" spans="1:12" s="6" customFormat="1" x14ac:dyDescent="0.25">
      <c r="A399" s="179"/>
      <c r="B399" s="181"/>
      <c r="C399" s="146" t="s">
        <v>302</v>
      </c>
      <c r="D399" s="65">
        <v>1</v>
      </c>
      <c r="E399" s="66">
        <v>2</v>
      </c>
      <c r="F399" s="18"/>
      <c r="G399" s="18">
        <f t="shared" si="77"/>
        <v>0</v>
      </c>
      <c r="H399" s="80">
        <v>0.23</v>
      </c>
      <c r="I399" s="100">
        <f t="shared" si="78"/>
        <v>0</v>
      </c>
      <c r="K399" s="169"/>
      <c r="L399" s="169"/>
    </row>
    <row r="400" spans="1:12" s="6" customFormat="1" x14ac:dyDescent="0.25">
      <c r="A400" s="179"/>
      <c r="B400" s="181"/>
      <c r="C400" s="146" t="s">
        <v>303</v>
      </c>
      <c r="D400" s="65">
        <v>1</v>
      </c>
      <c r="E400" s="66">
        <v>2</v>
      </c>
      <c r="F400" s="18"/>
      <c r="G400" s="18">
        <f t="shared" si="77"/>
        <v>0</v>
      </c>
      <c r="H400" s="80">
        <v>0.23</v>
      </c>
      <c r="I400" s="100">
        <f t="shared" si="78"/>
        <v>0</v>
      </c>
      <c r="K400" s="169"/>
      <c r="L400" s="169"/>
    </row>
    <row r="401" spans="1:12" s="6" customFormat="1" ht="15.75" thickBot="1" x14ac:dyDescent="0.3">
      <c r="A401" s="179"/>
      <c r="B401" s="181"/>
      <c r="C401" s="147" t="s">
        <v>304</v>
      </c>
      <c r="D401" s="72">
        <v>1</v>
      </c>
      <c r="E401" s="141">
        <v>2</v>
      </c>
      <c r="F401" s="25"/>
      <c r="G401" s="25">
        <f t="shared" si="77"/>
        <v>0</v>
      </c>
      <c r="H401" s="102">
        <v>0.23</v>
      </c>
      <c r="I401" s="103">
        <f t="shared" si="78"/>
        <v>0</v>
      </c>
      <c r="K401" s="169"/>
      <c r="L401" s="169"/>
    </row>
    <row r="402" spans="1:12" s="6" customFormat="1" ht="15.75" thickBot="1" x14ac:dyDescent="0.3">
      <c r="A402" s="173" t="s">
        <v>72</v>
      </c>
      <c r="B402" s="174"/>
      <c r="C402" s="174"/>
      <c r="D402" s="174"/>
      <c r="E402" s="174"/>
      <c r="F402" s="175"/>
      <c r="G402" s="57">
        <f>SUM(G372:G401)</f>
        <v>0</v>
      </c>
      <c r="H402" s="77"/>
      <c r="I402" s="77">
        <f>G402*1.23</f>
        <v>0</v>
      </c>
      <c r="K402" s="169"/>
      <c r="L402" s="169"/>
    </row>
    <row r="403" spans="1:12" s="6" customFormat="1" ht="15.75" thickBot="1" x14ac:dyDescent="0.3">
      <c r="A403" s="62"/>
      <c r="B403" s="85"/>
      <c r="C403" s="62"/>
      <c r="D403" s="62"/>
      <c r="E403" s="62"/>
      <c r="F403" s="62"/>
      <c r="G403" s="63"/>
      <c r="H403" s="95"/>
      <c r="I403" s="79"/>
      <c r="K403" s="169"/>
      <c r="L403" s="169"/>
    </row>
    <row r="404" spans="1:12" s="6" customFormat="1" ht="25.5" x14ac:dyDescent="0.25">
      <c r="A404" s="178">
        <v>48</v>
      </c>
      <c r="B404" s="180" t="s">
        <v>230</v>
      </c>
      <c r="C404" s="143" t="s">
        <v>306</v>
      </c>
      <c r="D404" s="70">
        <v>1</v>
      </c>
      <c r="E404" s="142">
        <v>2</v>
      </c>
      <c r="F404" s="16"/>
      <c r="G404" s="16">
        <f t="shared" ref="G404:G405" si="79">E404*F404</f>
        <v>0</v>
      </c>
      <c r="H404" s="97">
        <v>0.23</v>
      </c>
      <c r="I404" s="98">
        <f t="shared" ref="I404:I405" si="80">G404*1.23</f>
        <v>0</v>
      </c>
      <c r="K404" s="169"/>
      <c r="L404" s="169"/>
    </row>
    <row r="405" spans="1:12" s="6" customFormat="1" ht="54.75" customHeight="1" thickBot="1" x14ac:dyDescent="0.3">
      <c r="A405" s="179"/>
      <c r="B405" s="181"/>
      <c r="C405" s="145" t="s">
        <v>305</v>
      </c>
      <c r="D405" s="72">
        <v>1</v>
      </c>
      <c r="E405" s="130">
        <v>2</v>
      </c>
      <c r="F405" s="24"/>
      <c r="G405" s="24">
        <f t="shared" si="79"/>
        <v>0</v>
      </c>
      <c r="H405" s="102">
        <v>0.23</v>
      </c>
      <c r="I405" s="103">
        <f t="shared" si="80"/>
        <v>0</v>
      </c>
      <c r="K405" s="169"/>
      <c r="L405" s="169"/>
    </row>
    <row r="406" spans="1:12" s="6" customFormat="1" ht="15.75" thickBot="1" x14ac:dyDescent="0.3">
      <c r="A406" s="173" t="s">
        <v>72</v>
      </c>
      <c r="B406" s="174"/>
      <c r="C406" s="176"/>
      <c r="D406" s="176"/>
      <c r="E406" s="176"/>
      <c r="F406" s="177"/>
      <c r="G406" s="58">
        <f>SUM(G404:G405)</f>
        <v>0</v>
      </c>
      <c r="H406" s="93"/>
      <c r="I406" s="93">
        <f>G406*1.23</f>
        <v>0</v>
      </c>
      <c r="K406" s="169"/>
      <c r="L406" s="169"/>
    </row>
    <row r="407" spans="1:12" s="6" customFormat="1" ht="15.75" thickBot="1" x14ac:dyDescent="0.3">
      <c r="A407" s="62"/>
      <c r="B407" s="85"/>
      <c r="C407" s="62"/>
      <c r="D407" s="62"/>
      <c r="E407" s="62"/>
      <c r="F407" s="62"/>
      <c r="G407" s="63"/>
      <c r="H407" s="95"/>
      <c r="I407" s="79"/>
      <c r="K407" s="169"/>
      <c r="L407" s="169"/>
    </row>
    <row r="408" spans="1:12" s="6" customFormat="1" x14ac:dyDescent="0.25">
      <c r="A408" s="178">
        <v>49</v>
      </c>
      <c r="B408" s="180" t="s">
        <v>307</v>
      </c>
      <c r="C408" s="143" t="s">
        <v>308</v>
      </c>
      <c r="D408" s="70">
        <v>1</v>
      </c>
      <c r="E408" s="142">
        <v>2</v>
      </c>
      <c r="F408" s="16"/>
      <c r="G408" s="16">
        <f t="shared" ref="G408:G411" si="81">E408*F408</f>
        <v>0</v>
      </c>
      <c r="H408" s="97">
        <v>0.23</v>
      </c>
      <c r="I408" s="98">
        <f t="shared" ref="I408:I411" si="82">G408*1.23</f>
        <v>0</v>
      </c>
      <c r="K408" s="169"/>
      <c r="L408" s="169"/>
    </row>
    <row r="409" spans="1:12" s="6" customFormat="1" x14ac:dyDescent="0.25">
      <c r="A409" s="179"/>
      <c r="B409" s="181"/>
      <c r="C409" s="144" t="s">
        <v>309</v>
      </c>
      <c r="D409" s="65">
        <v>1</v>
      </c>
      <c r="E409" s="66">
        <v>2</v>
      </c>
      <c r="F409" s="18"/>
      <c r="G409" s="18">
        <f t="shared" si="81"/>
        <v>0</v>
      </c>
      <c r="H409" s="80">
        <v>0.23</v>
      </c>
      <c r="I409" s="100">
        <f t="shared" si="82"/>
        <v>0</v>
      </c>
      <c r="K409" s="169"/>
      <c r="L409" s="169"/>
    </row>
    <row r="410" spans="1:12" s="6" customFormat="1" x14ac:dyDescent="0.25">
      <c r="A410" s="179"/>
      <c r="B410" s="181"/>
      <c r="C410" s="144" t="s">
        <v>310</v>
      </c>
      <c r="D410" s="65">
        <v>1</v>
      </c>
      <c r="E410" s="66">
        <v>2</v>
      </c>
      <c r="F410" s="18"/>
      <c r="G410" s="18">
        <f t="shared" si="81"/>
        <v>0</v>
      </c>
      <c r="H410" s="80">
        <v>0.23</v>
      </c>
      <c r="I410" s="100">
        <f t="shared" si="82"/>
        <v>0</v>
      </c>
      <c r="K410" s="169"/>
      <c r="L410" s="169"/>
    </row>
    <row r="411" spans="1:12" s="6" customFormat="1" ht="36" customHeight="1" thickBot="1" x14ac:dyDescent="0.3">
      <c r="A411" s="179"/>
      <c r="B411" s="181"/>
      <c r="C411" s="145" t="s">
        <v>311</v>
      </c>
      <c r="D411" s="72">
        <v>1</v>
      </c>
      <c r="E411" s="141">
        <v>2</v>
      </c>
      <c r="F411" s="25"/>
      <c r="G411" s="25">
        <f t="shared" si="81"/>
        <v>0</v>
      </c>
      <c r="H411" s="102">
        <v>0.23</v>
      </c>
      <c r="I411" s="103">
        <f t="shared" si="82"/>
        <v>0</v>
      </c>
      <c r="K411" s="169"/>
      <c r="L411" s="169"/>
    </row>
    <row r="412" spans="1:12" s="6" customFormat="1" ht="15.75" thickBot="1" x14ac:dyDescent="0.3">
      <c r="A412" s="173" t="s">
        <v>72</v>
      </c>
      <c r="B412" s="174"/>
      <c r="C412" s="174"/>
      <c r="D412" s="174"/>
      <c r="E412" s="174"/>
      <c r="F412" s="175"/>
      <c r="G412" s="57">
        <f>SUM(G408:G411)</f>
        <v>0</v>
      </c>
      <c r="H412" s="77"/>
      <c r="I412" s="77">
        <f>G412*1.23</f>
        <v>0</v>
      </c>
      <c r="K412" s="169"/>
      <c r="L412" s="169"/>
    </row>
    <row r="413" spans="1:12" s="6" customFormat="1" ht="15.75" thickBot="1" x14ac:dyDescent="0.3">
      <c r="A413" s="62"/>
      <c r="B413" s="85"/>
      <c r="C413" s="62"/>
      <c r="D413" s="62"/>
      <c r="E413" s="62"/>
      <c r="F413" s="62"/>
      <c r="G413" s="63"/>
      <c r="H413" s="95"/>
      <c r="I413" s="79"/>
      <c r="K413" s="169"/>
      <c r="L413" s="169"/>
    </row>
    <row r="414" spans="1:12" s="6" customFormat="1" x14ac:dyDescent="0.25">
      <c r="A414" s="178">
        <v>50</v>
      </c>
      <c r="B414" s="180" t="s">
        <v>312</v>
      </c>
      <c r="C414" s="143" t="s">
        <v>313</v>
      </c>
      <c r="D414" s="70">
        <v>1</v>
      </c>
      <c r="E414" s="142">
        <v>2</v>
      </c>
      <c r="F414" s="16"/>
      <c r="G414" s="16">
        <f t="shared" ref="G414:G422" si="83">E414*F414</f>
        <v>0</v>
      </c>
      <c r="H414" s="97">
        <v>0.23</v>
      </c>
      <c r="I414" s="98">
        <f t="shared" ref="I414:I422" si="84">G414*1.23</f>
        <v>0</v>
      </c>
      <c r="K414" s="169"/>
      <c r="L414" s="169"/>
    </row>
    <row r="415" spans="1:12" s="6" customFormat="1" x14ac:dyDescent="0.25">
      <c r="A415" s="179"/>
      <c r="B415" s="181"/>
      <c r="C415" s="146" t="s">
        <v>314</v>
      </c>
      <c r="D415" s="65">
        <v>1</v>
      </c>
      <c r="E415" s="66">
        <v>2</v>
      </c>
      <c r="F415" s="18"/>
      <c r="G415" s="18">
        <f t="shared" si="83"/>
        <v>0</v>
      </c>
      <c r="H415" s="80">
        <v>0.23</v>
      </c>
      <c r="I415" s="100">
        <f t="shared" si="84"/>
        <v>0</v>
      </c>
      <c r="K415" s="169"/>
      <c r="L415" s="169"/>
    </row>
    <row r="416" spans="1:12" s="6" customFormat="1" x14ac:dyDescent="0.25">
      <c r="A416" s="179"/>
      <c r="B416" s="181"/>
      <c r="C416" s="146" t="s">
        <v>315</v>
      </c>
      <c r="D416" s="65">
        <v>1</v>
      </c>
      <c r="E416" s="66">
        <v>2</v>
      </c>
      <c r="F416" s="18"/>
      <c r="G416" s="18">
        <f t="shared" si="83"/>
        <v>0</v>
      </c>
      <c r="H416" s="80">
        <v>0.23</v>
      </c>
      <c r="I416" s="100">
        <f t="shared" si="84"/>
        <v>0</v>
      </c>
      <c r="K416" s="169"/>
      <c r="L416" s="169"/>
    </row>
    <row r="417" spans="1:12" s="6" customFormat="1" x14ac:dyDescent="0.25">
      <c r="A417" s="179"/>
      <c r="B417" s="181"/>
      <c r="C417" s="146" t="s">
        <v>316</v>
      </c>
      <c r="D417" s="65">
        <v>1</v>
      </c>
      <c r="E417" s="66">
        <v>2</v>
      </c>
      <c r="F417" s="18"/>
      <c r="G417" s="18">
        <f t="shared" si="83"/>
        <v>0</v>
      </c>
      <c r="H417" s="80">
        <v>0.23</v>
      </c>
      <c r="I417" s="100">
        <f t="shared" si="84"/>
        <v>0</v>
      </c>
      <c r="K417" s="169"/>
      <c r="L417" s="169"/>
    </row>
    <row r="418" spans="1:12" s="6" customFormat="1" x14ac:dyDescent="0.25">
      <c r="A418" s="179"/>
      <c r="B418" s="181"/>
      <c r="C418" s="146" t="s">
        <v>317</v>
      </c>
      <c r="D418" s="65">
        <v>1</v>
      </c>
      <c r="E418" s="66">
        <v>2</v>
      </c>
      <c r="F418" s="18"/>
      <c r="G418" s="18">
        <f t="shared" si="83"/>
        <v>0</v>
      </c>
      <c r="H418" s="80">
        <v>0.23</v>
      </c>
      <c r="I418" s="100">
        <f t="shared" si="84"/>
        <v>0</v>
      </c>
      <c r="K418" s="169"/>
      <c r="L418" s="169"/>
    </row>
    <row r="419" spans="1:12" s="6" customFormat="1" x14ac:dyDescent="0.25">
      <c r="A419" s="179"/>
      <c r="B419" s="181"/>
      <c r="C419" s="146" t="s">
        <v>318</v>
      </c>
      <c r="D419" s="65">
        <v>1</v>
      </c>
      <c r="E419" s="66">
        <v>2</v>
      </c>
      <c r="F419" s="18"/>
      <c r="G419" s="18">
        <f t="shared" si="83"/>
        <v>0</v>
      </c>
      <c r="H419" s="80">
        <v>0.23</v>
      </c>
      <c r="I419" s="100">
        <f t="shared" si="84"/>
        <v>0</v>
      </c>
      <c r="K419" s="169"/>
      <c r="L419" s="169"/>
    </row>
    <row r="420" spans="1:12" s="6" customFormat="1" x14ac:dyDescent="0.25">
      <c r="A420" s="179"/>
      <c r="B420" s="181"/>
      <c r="C420" s="146" t="s">
        <v>319</v>
      </c>
      <c r="D420" s="65">
        <v>1</v>
      </c>
      <c r="E420" s="66">
        <v>2</v>
      </c>
      <c r="F420" s="18"/>
      <c r="G420" s="18">
        <f t="shared" si="83"/>
        <v>0</v>
      </c>
      <c r="H420" s="80">
        <v>0.23</v>
      </c>
      <c r="I420" s="100">
        <f t="shared" si="84"/>
        <v>0</v>
      </c>
      <c r="K420" s="169"/>
      <c r="L420" s="169"/>
    </row>
    <row r="421" spans="1:12" s="6" customFormat="1" x14ac:dyDescent="0.25">
      <c r="A421" s="179"/>
      <c r="B421" s="181"/>
      <c r="C421" s="146" t="s">
        <v>320</v>
      </c>
      <c r="D421" s="65">
        <v>1</v>
      </c>
      <c r="E421" s="66">
        <v>2</v>
      </c>
      <c r="F421" s="18"/>
      <c r="G421" s="18">
        <f t="shared" si="83"/>
        <v>0</v>
      </c>
      <c r="H421" s="80">
        <v>0.23</v>
      </c>
      <c r="I421" s="100">
        <f t="shared" si="84"/>
        <v>0</v>
      </c>
      <c r="K421" s="169"/>
      <c r="L421" s="169"/>
    </row>
    <row r="422" spans="1:12" s="6" customFormat="1" ht="15.75" thickBot="1" x14ac:dyDescent="0.3">
      <c r="A422" s="179"/>
      <c r="B422" s="181"/>
      <c r="C422" s="147" t="s">
        <v>321</v>
      </c>
      <c r="D422" s="72">
        <v>1</v>
      </c>
      <c r="E422" s="141">
        <v>2</v>
      </c>
      <c r="F422" s="25"/>
      <c r="G422" s="25">
        <f t="shared" si="83"/>
        <v>0</v>
      </c>
      <c r="H422" s="102">
        <v>0.23</v>
      </c>
      <c r="I422" s="103">
        <f t="shared" si="84"/>
        <v>0</v>
      </c>
      <c r="K422" s="169"/>
      <c r="L422" s="169"/>
    </row>
    <row r="423" spans="1:12" s="6" customFormat="1" ht="15.75" thickBot="1" x14ac:dyDescent="0.3">
      <c r="A423" s="173" t="s">
        <v>72</v>
      </c>
      <c r="B423" s="174"/>
      <c r="C423" s="174"/>
      <c r="D423" s="174"/>
      <c r="E423" s="174"/>
      <c r="F423" s="175"/>
      <c r="G423" s="57">
        <f>SUM(G414:G422)</f>
        <v>0</v>
      </c>
      <c r="H423" s="77"/>
      <c r="I423" s="77">
        <f>G423*1.23</f>
        <v>0</v>
      </c>
      <c r="K423" s="169"/>
      <c r="L423" s="169"/>
    </row>
    <row r="424" spans="1:12" s="6" customFormat="1" ht="15.75" thickBot="1" x14ac:dyDescent="0.3">
      <c r="A424" s="62"/>
      <c r="B424" s="62"/>
      <c r="C424" s="62"/>
      <c r="D424" s="62"/>
      <c r="E424" s="62"/>
      <c r="F424" s="62"/>
      <c r="G424" s="63"/>
      <c r="H424" s="78"/>
      <c r="I424" s="78"/>
      <c r="K424" s="169"/>
      <c r="L424" s="169"/>
    </row>
    <row r="425" spans="1:12" s="6" customFormat="1" x14ac:dyDescent="0.25">
      <c r="A425" s="178">
        <v>51</v>
      </c>
      <c r="B425" s="180" t="s">
        <v>331</v>
      </c>
      <c r="C425" s="143" t="s">
        <v>386</v>
      </c>
      <c r="D425" s="70">
        <v>1</v>
      </c>
      <c r="E425" s="142">
        <v>2</v>
      </c>
      <c r="F425" s="16"/>
      <c r="G425" s="16">
        <f t="shared" ref="G425:G439" si="85">E425*F425</f>
        <v>0</v>
      </c>
      <c r="H425" s="97">
        <v>0.23</v>
      </c>
      <c r="I425" s="98">
        <f t="shared" ref="I425:I439" si="86">G425*1.23</f>
        <v>0</v>
      </c>
      <c r="K425" s="169"/>
      <c r="L425" s="169"/>
    </row>
    <row r="426" spans="1:12" s="6" customFormat="1" x14ac:dyDescent="0.25">
      <c r="A426" s="179"/>
      <c r="B426" s="181"/>
      <c r="C426" s="146" t="s">
        <v>332</v>
      </c>
      <c r="D426" s="65">
        <v>1</v>
      </c>
      <c r="E426" s="66">
        <v>2</v>
      </c>
      <c r="F426" s="18"/>
      <c r="G426" s="18">
        <f t="shared" si="85"/>
        <v>0</v>
      </c>
      <c r="H426" s="80">
        <v>0.23</v>
      </c>
      <c r="I426" s="100">
        <f t="shared" si="86"/>
        <v>0</v>
      </c>
      <c r="K426" s="169"/>
      <c r="L426" s="169"/>
    </row>
    <row r="427" spans="1:12" s="6" customFormat="1" x14ac:dyDescent="0.25">
      <c r="A427" s="179"/>
      <c r="B427" s="181"/>
      <c r="C427" s="146" t="s">
        <v>333</v>
      </c>
      <c r="D427" s="65">
        <v>1</v>
      </c>
      <c r="E427" s="66">
        <v>2</v>
      </c>
      <c r="F427" s="18"/>
      <c r="G427" s="18">
        <f t="shared" si="85"/>
        <v>0</v>
      </c>
      <c r="H427" s="80">
        <v>0.23</v>
      </c>
      <c r="I427" s="100">
        <f t="shared" si="86"/>
        <v>0</v>
      </c>
      <c r="K427" s="169"/>
      <c r="L427" s="169"/>
    </row>
    <row r="428" spans="1:12" s="6" customFormat="1" x14ac:dyDescent="0.25">
      <c r="A428" s="179"/>
      <c r="B428" s="181"/>
      <c r="C428" s="146" t="s">
        <v>334</v>
      </c>
      <c r="D428" s="65">
        <v>1</v>
      </c>
      <c r="E428" s="66">
        <v>2</v>
      </c>
      <c r="F428" s="18"/>
      <c r="G428" s="18">
        <f t="shared" si="85"/>
        <v>0</v>
      </c>
      <c r="H428" s="80">
        <v>0.23</v>
      </c>
      <c r="I428" s="100">
        <f t="shared" si="86"/>
        <v>0</v>
      </c>
      <c r="K428" s="169"/>
      <c r="L428" s="169"/>
    </row>
    <row r="429" spans="1:12" s="6" customFormat="1" x14ac:dyDescent="0.25">
      <c r="A429" s="179"/>
      <c r="B429" s="181"/>
      <c r="C429" s="146" t="s">
        <v>335</v>
      </c>
      <c r="D429" s="65">
        <v>1</v>
      </c>
      <c r="E429" s="66">
        <v>2</v>
      </c>
      <c r="F429" s="18"/>
      <c r="G429" s="18">
        <f t="shared" si="85"/>
        <v>0</v>
      </c>
      <c r="H429" s="80">
        <v>0.23</v>
      </c>
      <c r="I429" s="100">
        <f t="shared" si="86"/>
        <v>0</v>
      </c>
      <c r="K429" s="169"/>
      <c r="L429" s="169"/>
    </row>
    <row r="430" spans="1:12" s="6" customFormat="1" x14ac:dyDescent="0.25">
      <c r="A430" s="179"/>
      <c r="B430" s="181"/>
      <c r="C430" s="146" t="s">
        <v>336</v>
      </c>
      <c r="D430" s="65">
        <v>1</v>
      </c>
      <c r="E430" s="66">
        <v>2</v>
      </c>
      <c r="F430" s="18"/>
      <c r="G430" s="18">
        <f t="shared" si="85"/>
        <v>0</v>
      </c>
      <c r="H430" s="80">
        <v>0.23</v>
      </c>
      <c r="I430" s="100">
        <f t="shared" si="86"/>
        <v>0</v>
      </c>
      <c r="K430" s="169"/>
      <c r="L430" s="169"/>
    </row>
    <row r="431" spans="1:12" s="6" customFormat="1" x14ac:dyDescent="0.25">
      <c r="A431" s="179"/>
      <c r="B431" s="181"/>
      <c r="C431" s="146" t="s">
        <v>337</v>
      </c>
      <c r="D431" s="65">
        <v>1</v>
      </c>
      <c r="E431" s="66">
        <v>2</v>
      </c>
      <c r="F431" s="18"/>
      <c r="G431" s="18">
        <f t="shared" si="85"/>
        <v>0</v>
      </c>
      <c r="H431" s="80">
        <v>0.23</v>
      </c>
      <c r="I431" s="100">
        <f t="shared" si="86"/>
        <v>0</v>
      </c>
      <c r="K431" s="169"/>
      <c r="L431" s="169"/>
    </row>
    <row r="432" spans="1:12" s="6" customFormat="1" x14ac:dyDescent="0.25">
      <c r="A432" s="179"/>
      <c r="B432" s="181"/>
      <c r="C432" s="146" t="s">
        <v>338</v>
      </c>
      <c r="D432" s="65">
        <v>1</v>
      </c>
      <c r="E432" s="66">
        <v>2</v>
      </c>
      <c r="F432" s="18"/>
      <c r="G432" s="18">
        <f t="shared" si="85"/>
        <v>0</v>
      </c>
      <c r="H432" s="80">
        <v>0.23</v>
      </c>
      <c r="I432" s="100">
        <f t="shared" si="86"/>
        <v>0</v>
      </c>
      <c r="K432" s="169"/>
      <c r="L432" s="169"/>
    </row>
    <row r="433" spans="1:12" s="6" customFormat="1" x14ac:dyDescent="0.25">
      <c r="A433" s="179"/>
      <c r="B433" s="181"/>
      <c r="C433" s="146" t="s">
        <v>339</v>
      </c>
      <c r="D433" s="65">
        <v>1</v>
      </c>
      <c r="E433" s="66">
        <v>2</v>
      </c>
      <c r="F433" s="18"/>
      <c r="G433" s="18">
        <f t="shared" si="85"/>
        <v>0</v>
      </c>
      <c r="H433" s="80">
        <v>0.23</v>
      </c>
      <c r="I433" s="100">
        <f t="shared" si="86"/>
        <v>0</v>
      </c>
      <c r="K433" s="169"/>
      <c r="L433" s="169"/>
    </row>
    <row r="434" spans="1:12" s="6" customFormat="1" x14ac:dyDescent="0.25">
      <c r="A434" s="179"/>
      <c r="B434" s="181"/>
      <c r="C434" s="146" t="s">
        <v>340</v>
      </c>
      <c r="D434" s="65">
        <v>1</v>
      </c>
      <c r="E434" s="66">
        <v>2</v>
      </c>
      <c r="F434" s="18"/>
      <c r="G434" s="18">
        <f t="shared" si="85"/>
        <v>0</v>
      </c>
      <c r="H434" s="80">
        <v>0.23</v>
      </c>
      <c r="I434" s="100">
        <f t="shared" si="86"/>
        <v>0</v>
      </c>
      <c r="K434" s="169"/>
      <c r="L434" s="169"/>
    </row>
    <row r="435" spans="1:12" s="6" customFormat="1" x14ac:dyDescent="0.25">
      <c r="A435" s="179"/>
      <c r="B435" s="181"/>
      <c r="C435" s="146" t="s">
        <v>341</v>
      </c>
      <c r="D435" s="65">
        <v>1</v>
      </c>
      <c r="E435" s="66">
        <v>2</v>
      </c>
      <c r="F435" s="18"/>
      <c r="G435" s="18">
        <f t="shared" si="85"/>
        <v>0</v>
      </c>
      <c r="H435" s="80">
        <v>0.23</v>
      </c>
      <c r="I435" s="100">
        <f t="shared" si="86"/>
        <v>0</v>
      </c>
      <c r="K435" s="169"/>
      <c r="L435" s="169"/>
    </row>
    <row r="436" spans="1:12" s="6" customFormat="1" x14ac:dyDescent="0.25">
      <c r="A436" s="179"/>
      <c r="B436" s="181"/>
      <c r="C436" s="146" t="s">
        <v>342</v>
      </c>
      <c r="D436" s="65">
        <v>1</v>
      </c>
      <c r="E436" s="66">
        <v>2</v>
      </c>
      <c r="F436" s="18"/>
      <c r="G436" s="18">
        <f t="shared" si="85"/>
        <v>0</v>
      </c>
      <c r="H436" s="80">
        <v>0.23</v>
      </c>
      <c r="I436" s="100">
        <f t="shared" si="86"/>
        <v>0</v>
      </c>
      <c r="K436" s="169"/>
      <c r="L436" s="169"/>
    </row>
    <row r="437" spans="1:12" s="6" customFormat="1" x14ac:dyDescent="0.25">
      <c r="A437" s="179"/>
      <c r="B437" s="181"/>
      <c r="C437" s="146" t="s">
        <v>343</v>
      </c>
      <c r="D437" s="65">
        <v>1</v>
      </c>
      <c r="E437" s="66">
        <v>2</v>
      </c>
      <c r="F437" s="18"/>
      <c r="G437" s="18">
        <f t="shared" si="85"/>
        <v>0</v>
      </c>
      <c r="H437" s="80">
        <v>0.23</v>
      </c>
      <c r="I437" s="100">
        <f t="shared" si="86"/>
        <v>0</v>
      </c>
      <c r="K437" s="169"/>
      <c r="L437" s="169"/>
    </row>
    <row r="438" spans="1:12" s="6" customFormat="1" x14ac:dyDescent="0.25">
      <c r="A438" s="179"/>
      <c r="B438" s="181"/>
      <c r="C438" s="158" t="s">
        <v>387</v>
      </c>
      <c r="D438" s="65">
        <v>1</v>
      </c>
      <c r="E438" s="66">
        <v>2</v>
      </c>
      <c r="F438" s="18"/>
      <c r="G438" s="18">
        <f t="shared" si="85"/>
        <v>0</v>
      </c>
      <c r="H438" s="80">
        <v>0.23</v>
      </c>
      <c r="I438" s="167">
        <f t="shared" si="86"/>
        <v>0</v>
      </c>
      <c r="K438" s="169"/>
      <c r="L438" s="169"/>
    </row>
    <row r="439" spans="1:12" s="6" customFormat="1" ht="15.75" thickBot="1" x14ac:dyDescent="0.3">
      <c r="A439" s="179"/>
      <c r="B439" s="181"/>
      <c r="C439" s="158" t="s">
        <v>344</v>
      </c>
      <c r="D439" s="65">
        <v>1</v>
      </c>
      <c r="E439" s="66">
        <v>2</v>
      </c>
      <c r="F439" s="18"/>
      <c r="G439" s="18">
        <f t="shared" si="85"/>
        <v>0</v>
      </c>
      <c r="H439" s="102">
        <v>0.23</v>
      </c>
      <c r="I439" s="103">
        <f t="shared" si="86"/>
        <v>0</v>
      </c>
      <c r="K439" s="169"/>
      <c r="L439" s="169"/>
    </row>
    <row r="440" spans="1:12" s="6" customFormat="1" ht="15.75" thickBot="1" x14ac:dyDescent="0.3">
      <c r="A440" s="173" t="s">
        <v>72</v>
      </c>
      <c r="B440" s="174"/>
      <c r="C440" s="176"/>
      <c r="D440" s="176"/>
      <c r="E440" s="176"/>
      <c r="F440" s="177"/>
      <c r="G440" s="58">
        <f>SUM(G425:G439)</f>
        <v>0</v>
      </c>
      <c r="H440" s="77"/>
      <c r="I440" s="77">
        <f>G440*1.23</f>
        <v>0</v>
      </c>
      <c r="K440" s="169"/>
      <c r="L440" s="169"/>
    </row>
    <row r="441" spans="1:12" s="6" customFormat="1" x14ac:dyDescent="0.25">
      <c r="A441" s="62"/>
      <c r="B441" s="62"/>
      <c r="C441" s="62"/>
      <c r="D441" s="62"/>
      <c r="E441" s="62"/>
      <c r="F441" s="62"/>
      <c r="G441" s="63"/>
      <c r="H441" s="78"/>
      <c r="I441" s="78"/>
      <c r="K441" s="169"/>
      <c r="L441" s="169"/>
    </row>
    <row r="442" spans="1:12" ht="26.25" customHeight="1" x14ac:dyDescent="0.25">
      <c r="A442" s="182">
        <v>52</v>
      </c>
      <c r="B442" s="190" t="s">
        <v>345</v>
      </c>
      <c r="C442" s="156" t="s">
        <v>346</v>
      </c>
      <c r="D442" s="151">
        <v>3</v>
      </c>
      <c r="E442" s="151">
        <v>2</v>
      </c>
      <c r="F442" s="152"/>
      <c r="G442" s="153">
        <f>E442*F442</f>
        <v>0</v>
      </c>
      <c r="H442" s="154">
        <v>0.23</v>
      </c>
      <c r="I442" s="170">
        <f t="shared" ref="I442:I454" si="87">G442*1.23</f>
        <v>0</v>
      </c>
      <c r="K442" s="169"/>
      <c r="L442" s="169"/>
    </row>
    <row r="443" spans="1:12" x14ac:dyDescent="0.25">
      <c r="A443" s="183"/>
      <c r="B443" s="191"/>
      <c r="C443" s="156" t="s">
        <v>347</v>
      </c>
      <c r="D443" s="151">
        <v>1</v>
      </c>
      <c r="E443" s="151">
        <v>2</v>
      </c>
      <c r="F443" s="152"/>
      <c r="G443" s="153">
        <f t="shared" ref="G443:G449" si="88">E443*F443</f>
        <v>0</v>
      </c>
      <c r="H443" s="154">
        <v>0.23</v>
      </c>
      <c r="I443" s="170">
        <f t="shared" si="87"/>
        <v>0</v>
      </c>
      <c r="K443" s="169"/>
      <c r="L443" s="169"/>
    </row>
    <row r="444" spans="1:12" x14ac:dyDescent="0.25">
      <c r="A444" s="183"/>
      <c r="B444" s="191"/>
      <c r="C444" s="156" t="s">
        <v>348</v>
      </c>
      <c r="D444" s="151">
        <v>2</v>
      </c>
      <c r="E444" s="151">
        <v>2</v>
      </c>
      <c r="F444" s="152"/>
      <c r="G444" s="153">
        <f t="shared" si="88"/>
        <v>0</v>
      </c>
      <c r="H444" s="154">
        <v>0.23</v>
      </c>
      <c r="I444" s="170">
        <f t="shared" si="87"/>
        <v>0</v>
      </c>
      <c r="K444" s="169"/>
      <c r="L444" s="169"/>
    </row>
    <row r="445" spans="1:12" x14ac:dyDescent="0.25">
      <c r="A445" s="183"/>
      <c r="B445" s="191"/>
      <c r="C445" s="156" t="s">
        <v>349</v>
      </c>
      <c r="D445" s="3">
        <v>2</v>
      </c>
      <c r="E445" s="151">
        <v>2</v>
      </c>
      <c r="F445" s="152"/>
      <c r="G445" s="153">
        <f t="shared" si="88"/>
        <v>0</v>
      </c>
      <c r="H445" s="154">
        <v>0.23</v>
      </c>
      <c r="I445" s="170">
        <f t="shared" si="87"/>
        <v>0</v>
      </c>
      <c r="K445" s="169"/>
      <c r="L445" s="169"/>
    </row>
    <row r="446" spans="1:12" x14ac:dyDescent="0.25">
      <c r="A446" s="183"/>
      <c r="B446" s="191"/>
      <c r="C446" s="156" t="s">
        <v>350</v>
      </c>
      <c r="D446" s="151">
        <v>1</v>
      </c>
      <c r="E446" s="151">
        <v>2</v>
      </c>
      <c r="F446" s="152"/>
      <c r="G446" s="153">
        <f t="shared" si="88"/>
        <v>0</v>
      </c>
      <c r="H446" s="154">
        <v>0.23</v>
      </c>
      <c r="I446" s="170">
        <f t="shared" si="87"/>
        <v>0</v>
      </c>
      <c r="K446" s="169"/>
      <c r="L446" s="169"/>
    </row>
    <row r="447" spans="1:12" x14ac:dyDescent="0.25">
      <c r="A447" s="183"/>
      <c r="B447" s="191"/>
      <c r="C447" s="156" t="s">
        <v>351</v>
      </c>
      <c r="D447" s="151">
        <v>4</v>
      </c>
      <c r="E447" s="151">
        <v>2</v>
      </c>
      <c r="F447" s="152"/>
      <c r="G447" s="153">
        <f t="shared" si="88"/>
        <v>0</v>
      </c>
      <c r="H447" s="154">
        <v>0.23</v>
      </c>
      <c r="I447" s="170">
        <f t="shared" si="87"/>
        <v>0</v>
      </c>
      <c r="K447" s="169"/>
      <c r="L447" s="169"/>
    </row>
    <row r="448" spans="1:12" x14ac:dyDescent="0.25">
      <c r="A448" s="183"/>
      <c r="B448" s="191"/>
      <c r="C448" s="156" t="s">
        <v>352</v>
      </c>
      <c r="D448" s="151">
        <v>1</v>
      </c>
      <c r="E448" s="151">
        <v>2</v>
      </c>
      <c r="F448" s="152"/>
      <c r="G448" s="153">
        <f t="shared" si="88"/>
        <v>0</v>
      </c>
      <c r="H448" s="154">
        <v>0.23</v>
      </c>
      <c r="I448" s="170">
        <f t="shared" si="87"/>
        <v>0</v>
      </c>
      <c r="K448" s="169"/>
      <c r="L448" s="169"/>
    </row>
    <row r="449" spans="1:12" ht="15.75" thickBot="1" x14ac:dyDescent="0.3">
      <c r="A449" s="183"/>
      <c r="B449" s="192"/>
      <c r="C449" s="156" t="s">
        <v>353</v>
      </c>
      <c r="D449" s="151">
        <v>1</v>
      </c>
      <c r="E449" s="151">
        <v>2</v>
      </c>
      <c r="F449" s="152"/>
      <c r="G449" s="153">
        <f t="shared" si="88"/>
        <v>0</v>
      </c>
      <c r="H449" s="154">
        <v>0.23</v>
      </c>
      <c r="I449" s="170">
        <f t="shared" si="87"/>
        <v>0</v>
      </c>
      <c r="K449" s="169"/>
      <c r="L449" s="169"/>
    </row>
    <row r="450" spans="1:12" ht="15.75" thickBot="1" x14ac:dyDescent="0.3">
      <c r="A450" s="173" t="s">
        <v>72</v>
      </c>
      <c r="B450" s="174"/>
      <c r="C450" s="174"/>
      <c r="D450" s="174"/>
      <c r="E450" s="174"/>
      <c r="F450" s="175"/>
      <c r="G450" s="57">
        <f>SUM(G442:G449)</f>
        <v>0</v>
      </c>
      <c r="H450" s="77"/>
      <c r="I450" s="77">
        <f>G450*1.23</f>
        <v>0</v>
      </c>
      <c r="K450" s="169"/>
      <c r="L450" s="169"/>
    </row>
    <row r="451" spans="1:12" x14ac:dyDescent="0.25">
      <c r="A451" s="62"/>
      <c r="B451" s="62"/>
      <c r="C451" s="62"/>
      <c r="D451" s="62"/>
      <c r="E451" s="62"/>
      <c r="F451" s="62"/>
      <c r="G451" s="63"/>
      <c r="H451" s="78"/>
      <c r="I451" s="78"/>
      <c r="K451" s="169"/>
      <c r="L451" s="169"/>
    </row>
    <row r="452" spans="1:12" ht="27.75" customHeight="1" x14ac:dyDescent="0.25">
      <c r="A452" s="184">
        <v>53</v>
      </c>
      <c r="B452" s="187" t="s">
        <v>354</v>
      </c>
      <c r="C452" s="157" t="s">
        <v>355</v>
      </c>
      <c r="D452" s="159">
        <v>1</v>
      </c>
      <c r="E452" s="159">
        <v>2</v>
      </c>
      <c r="F452" s="161"/>
      <c r="G452" s="162">
        <f>E452*F452</f>
        <v>0</v>
      </c>
      <c r="H452" s="160">
        <v>0.23</v>
      </c>
      <c r="I452" s="171">
        <f t="shared" si="87"/>
        <v>0</v>
      </c>
      <c r="K452" s="169"/>
      <c r="L452" s="169"/>
    </row>
    <row r="453" spans="1:12" x14ac:dyDescent="0.25">
      <c r="A453" s="185"/>
      <c r="B453" s="188"/>
      <c r="C453" s="157" t="s">
        <v>356</v>
      </c>
      <c r="D453" s="159">
        <v>1</v>
      </c>
      <c r="E453" s="159">
        <v>2</v>
      </c>
      <c r="F453" s="161"/>
      <c r="G453" s="162">
        <f t="shared" ref="G453:G454" si="89">E453*F453</f>
        <v>0</v>
      </c>
      <c r="H453" s="160">
        <v>0.23</v>
      </c>
      <c r="I453" s="171">
        <f t="shared" si="87"/>
        <v>0</v>
      </c>
      <c r="K453" s="169"/>
      <c r="L453" s="169"/>
    </row>
    <row r="454" spans="1:12" ht="15.75" thickBot="1" x14ac:dyDescent="0.3">
      <c r="A454" s="186"/>
      <c r="B454" s="189"/>
      <c r="C454" s="157" t="s">
        <v>357</v>
      </c>
      <c r="D454" s="159">
        <v>1</v>
      </c>
      <c r="E454" s="159">
        <v>2</v>
      </c>
      <c r="F454" s="161"/>
      <c r="G454" s="162">
        <f t="shared" si="89"/>
        <v>0</v>
      </c>
      <c r="H454" s="160">
        <v>0.23</v>
      </c>
      <c r="I454" s="171">
        <f t="shared" si="87"/>
        <v>0</v>
      </c>
      <c r="K454" s="169"/>
      <c r="L454" s="169"/>
    </row>
    <row r="455" spans="1:12" ht="15.75" thickBot="1" x14ac:dyDescent="0.3">
      <c r="A455" s="173" t="s">
        <v>72</v>
      </c>
      <c r="B455" s="174"/>
      <c r="C455" s="174"/>
      <c r="D455" s="174"/>
      <c r="E455" s="174"/>
      <c r="F455" s="175"/>
      <c r="G455" s="57">
        <f>SUM(G452:G454)</f>
        <v>0</v>
      </c>
      <c r="H455" s="77"/>
      <c r="I455" s="77">
        <f>G455*1.23</f>
        <v>0</v>
      </c>
      <c r="K455" s="169"/>
      <c r="L455" s="169"/>
    </row>
    <row r="456" spans="1:12" x14ac:dyDescent="0.25">
      <c r="A456" s="62"/>
      <c r="B456" s="62"/>
      <c r="C456" s="62"/>
      <c r="D456" s="62"/>
      <c r="E456" s="62"/>
      <c r="F456" s="62"/>
      <c r="G456" s="63"/>
      <c r="H456" s="78"/>
      <c r="I456" s="78"/>
      <c r="K456" s="169"/>
      <c r="L456" s="169"/>
    </row>
    <row r="457" spans="1:12" ht="26.25" thickBot="1" x14ac:dyDescent="0.3">
      <c r="A457" s="163">
        <v>54</v>
      </c>
      <c r="B457" s="155" t="s">
        <v>358</v>
      </c>
      <c r="C457" s="157" t="s">
        <v>359</v>
      </c>
      <c r="D457" s="157">
        <v>1</v>
      </c>
      <c r="E457" s="157">
        <v>2</v>
      </c>
      <c r="F457" s="161"/>
      <c r="G457" s="162">
        <f>E457*F457</f>
        <v>0</v>
      </c>
      <c r="H457" s="160">
        <v>0.23</v>
      </c>
      <c r="I457" s="172">
        <f>G457*1.23</f>
        <v>0</v>
      </c>
      <c r="K457" s="169"/>
      <c r="L457" s="169"/>
    </row>
    <row r="458" spans="1:12" ht="15.75" thickBot="1" x14ac:dyDescent="0.3">
      <c r="A458" s="173" t="s">
        <v>72</v>
      </c>
      <c r="B458" s="174"/>
      <c r="C458" s="174"/>
      <c r="D458" s="174"/>
      <c r="E458" s="174"/>
      <c r="F458" s="175"/>
      <c r="G458" s="57">
        <f>SUM(G457)</f>
        <v>0</v>
      </c>
      <c r="H458" s="77"/>
      <c r="I458" s="77">
        <f>G458*1.23</f>
        <v>0</v>
      </c>
      <c r="K458" s="169"/>
      <c r="L458" s="169"/>
    </row>
    <row r="459" spans="1:12" x14ac:dyDescent="0.25">
      <c r="A459" s="62"/>
      <c r="B459" s="62"/>
      <c r="C459" s="62"/>
      <c r="D459" s="62"/>
      <c r="E459" s="62"/>
      <c r="F459" s="62"/>
      <c r="G459" s="63"/>
      <c r="H459" s="78"/>
      <c r="I459" s="78"/>
      <c r="K459" s="169"/>
      <c r="L459" s="169"/>
    </row>
    <row r="460" spans="1:12" ht="26.25" thickBot="1" x14ac:dyDescent="0.3">
      <c r="A460" s="164">
        <v>55</v>
      </c>
      <c r="B460" s="155" t="s">
        <v>360</v>
      </c>
      <c r="C460" s="157" t="s">
        <v>361</v>
      </c>
      <c r="D460" s="157">
        <v>1</v>
      </c>
      <c r="E460" s="157">
        <v>2</v>
      </c>
      <c r="F460" s="161"/>
      <c r="G460" s="162">
        <f>E460*F460</f>
        <v>0</v>
      </c>
      <c r="H460" s="160">
        <v>0.23</v>
      </c>
      <c r="I460" s="172">
        <f t="shared" ref="I460:I463" si="90">G460*1.23</f>
        <v>0</v>
      </c>
      <c r="K460" s="169"/>
      <c r="L460" s="169"/>
    </row>
    <row r="461" spans="1:12" ht="15.75" thickBot="1" x14ac:dyDescent="0.3">
      <c r="A461" s="173" t="s">
        <v>72</v>
      </c>
      <c r="B461" s="174"/>
      <c r="C461" s="174"/>
      <c r="D461" s="174"/>
      <c r="E461" s="174"/>
      <c r="F461" s="175"/>
      <c r="G461" s="57">
        <f>SUM(G460)</f>
        <v>0</v>
      </c>
      <c r="H461" s="77"/>
      <c r="I461" s="77">
        <f>G461*1.23</f>
        <v>0</v>
      </c>
      <c r="K461" s="169"/>
      <c r="L461" s="169"/>
    </row>
    <row r="462" spans="1:12" x14ac:dyDescent="0.25">
      <c r="A462" s="62"/>
      <c r="B462" s="62"/>
      <c r="C462" s="62"/>
      <c r="D462" s="62"/>
      <c r="E462" s="62"/>
      <c r="F462" s="62"/>
      <c r="G462" s="63"/>
      <c r="H462" s="78"/>
      <c r="I462" s="78"/>
      <c r="K462" s="169"/>
      <c r="L462" s="169"/>
    </row>
    <row r="463" spans="1:12" ht="26.25" thickBot="1" x14ac:dyDescent="0.3">
      <c r="A463" s="165">
        <v>56</v>
      </c>
      <c r="B463" s="155" t="s">
        <v>362</v>
      </c>
      <c r="C463" s="157" t="s">
        <v>361</v>
      </c>
      <c r="D463" s="157">
        <v>1</v>
      </c>
      <c r="E463" s="157">
        <v>2</v>
      </c>
      <c r="F463" s="161"/>
      <c r="G463" s="162">
        <f>E463*F463</f>
        <v>0</v>
      </c>
      <c r="H463" s="160">
        <v>0.23</v>
      </c>
      <c r="I463" s="172">
        <f t="shared" si="90"/>
        <v>0</v>
      </c>
      <c r="K463" s="169"/>
      <c r="L463" s="169"/>
    </row>
    <row r="464" spans="1:12" ht="15.75" thickBot="1" x14ac:dyDescent="0.3">
      <c r="A464" s="173" t="s">
        <v>72</v>
      </c>
      <c r="B464" s="174"/>
      <c r="C464" s="174"/>
      <c r="D464" s="174"/>
      <c r="E464" s="174"/>
      <c r="F464" s="175"/>
      <c r="G464" s="57">
        <f>SUM(G463)</f>
        <v>0</v>
      </c>
      <c r="H464" s="77"/>
      <c r="I464" s="77">
        <f>G464*1.23</f>
        <v>0</v>
      </c>
      <c r="K464" s="169"/>
      <c r="L464" s="169"/>
    </row>
    <row r="465" spans="1:12" x14ac:dyDescent="0.25">
      <c r="A465" s="62"/>
      <c r="B465" s="62"/>
      <c r="C465" s="62"/>
      <c r="D465" s="62"/>
      <c r="E465" s="62"/>
      <c r="F465" s="62"/>
      <c r="G465" s="63"/>
      <c r="H465" s="78"/>
      <c r="I465" s="78"/>
      <c r="K465" s="169"/>
      <c r="L465" s="169"/>
    </row>
    <row r="466" spans="1:12" ht="14.25" customHeight="1" x14ac:dyDescent="0.25">
      <c r="A466" s="184">
        <v>57</v>
      </c>
      <c r="B466" s="187" t="s">
        <v>391</v>
      </c>
      <c r="C466" s="157" t="s">
        <v>363</v>
      </c>
      <c r="D466" s="157">
        <v>2</v>
      </c>
      <c r="E466" s="157">
        <v>2</v>
      </c>
      <c r="F466" s="161"/>
      <c r="G466" s="162">
        <f>E466*F466</f>
        <v>0</v>
      </c>
      <c r="H466" s="160">
        <v>0.23</v>
      </c>
      <c r="I466" s="172">
        <f>G466*1.23</f>
        <v>0</v>
      </c>
      <c r="K466" s="169"/>
      <c r="L466" s="169"/>
    </row>
    <row r="467" spans="1:12" ht="14.25" customHeight="1" thickBot="1" x14ac:dyDescent="0.3">
      <c r="A467" s="186"/>
      <c r="B467" s="189"/>
      <c r="C467" s="157" t="s">
        <v>364</v>
      </c>
      <c r="D467" s="157">
        <v>1</v>
      </c>
      <c r="E467" s="157">
        <v>2</v>
      </c>
      <c r="F467" s="161"/>
      <c r="G467" s="162">
        <f>E467*F467</f>
        <v>0</v>
      </c>
      <c r="H467" s="160">
        <v>0.23</v>
      </c>
      <c r="I467" s="172">
        <f>G467*1.23</f>
        <v>0</v>
      </c>
      <c r="K467" s="169"/>
      <c r="L467" s="169"/>
    </row>
    <row r="468" spans="1:12" ht="14.25" customHeight="1" thickBot="1" x14ac:dyDescent="0.3">
      <c r="A468" s="173" t="s">
        <v>72</v>
      </c>
      <c r="B468" s="174"/>
      <c r="C468" s="174"/>
      <c r="D468" s="174"/>
      <c r="E468" s="174"/>
      <c r="F468" s="175"/>
      <c r="G468" s="57">
        <f>SUM(G466:G467)</f>
        <v>0</v>
      </c>
      <c r="H468" s="77"/>
      <c r="I468" s="77">
        <f>G468*1.23</f>
        <v>0</v>
      </c>
      <c r="K468" s="169"/>
      <c r="L468" s="169"/>
    </row>
    <row r="469" spans="1:12" ht="14.25" customHeight="1" x14ac:dyDescent="0.25">
      <c r="A469" s="62"/>
      <c r="B469" s="62"/>
      <c r="C469" s="62"/>
      <c r="D469" s="62"/>
      <c r="E469" s="62"/>
      <c r="F469" s="62"/>
      <c r="G469" s="63"/>
      <c r="H469" s="78"/>
      <c r="I469" s="78"/>
      <c r="K469" s="169"/>
      <c r="L469" s="169"/>
    </row>
    <row r="470" spans="1:12" ht="14.25" customHeight="1" x14ac:dyDescent="0.25">
      <c r="A470" s="184">
        <v>58</v>
      </c>
      <c r="B470" s="187" t="s">
        <v>365</v>
      </c>
      <c r="C470" s="157" t="s">
        <v>366</v>
      </c>
      <c r="D470" s="157">
        <v>2</v>
      </c>
      <c r="E470" s="157">
        <v>2</v>
      </c>
      <c r="F470" s="161"/>
      <c r="G470" s="162">
        <f>E470*F470</f>
        <v>0</v>
      </c>
      <c r="H470" s="160">
        <v>0.23</v>
      </c>
      <c r="I470" s="172">
        <f>G470*1.23</f>
        <v>0</v>
      </c>
      <c r="K470" s="169"/>
      <c r="L470" s="169"/>
    </row>
    <row r="471" spans="1:12" ht="14.25" customHeight="1" thickBot="1" x14ac:dyDescent="0.3">
      <c r="A471" s="186"/>
      <c r="B471" s="189"/>
      <c r="C471" s="157" t="s">
        <v>364</v>
      </c>
      <c r="D471" s="157">
        <v>1</v>
      </c>
      <c r="E471" s="157">
        <v>2</v>
      </c>
      <c r="F471" s="161"/>
      <c r="G471" s="162">
        <f>E471*F471</f>
        <v>0</v>
      </c>
      <c r="H471" s="160">
        <v>0.23</v>
      </c>
      <c r="I471" s="172">
        <f>G471*1.23</f>
        <v>0</v>
      </c>
      <c r="K471" s="169"/>
      <c r="L471" s="169"/>
    </row>
    <row r="472" spans="1:12" ht="14.25" customHeight="1" thickBot="1" x14ac:dyDescent="0.3">
      <c r="A472" s="173" t="s">
        <v>72</v>
      </c>
      <c r="B472" s="174"/>
      <c r="C472" s="174"/>
      <c r="D472" s="174"/>
      <c r="E472" s="174"/>
      <c r="F472" s="175"/>
      <c r="G472" s="57">
        <f>SUM(G470:G471)</f>
        <v>0</v>
      </c>
      <c r="H472" s="77"/>
      <c r="I472" s="77">
        <f>G472*1.23</f>
        <v>0</v>
      </c>
      <c r="K472" s="169"/>
      <c r="L472" s="169"/>
    </row>
    <row r="473" spans="1:12" ht="14.25" customHeight="1" x14ac:dyDescent="0.25">
      <c r="A473" s="62"/>
      <c r="B473" s="62"/>
      <c r="C473" s="62"/>
      <c r="D473" s="62"/>
      <c r="E473" s="62"/>
      <c r="F473" s="62"/>
      <c r="G473" s="63"/>
      <c r="H473" s="78"/>
      <c r="I473" s="78"/>
      <c r="K473" s="169"/>
      <c r="L473" s="169"/>
    </row>
    <row r="474" spans="1:12" s="6" customFormat="1" ht="15.75" thickBot="1" x14ac:dyDescent="0.3">
      <c r="A474" s="62"/>
      <c r="B474" s="62"/>
      <c r="C474" s="62"/>
      <c r="D474" s="62"/>
      <c r="E474" s="62"/>
      <c r="F474" s="62"/>
      <c r="G474" s="63"/>
      <c r="H474" s="78"/>
      <c r="I474" s="78"/>
      <c r="J474" s="168"/>
      <c r="K474" s="169"/>
      <c r="L474" s="169"/>
    </row>
    <row r="475" spans="1:12" s="7" customFormat="1" ht="15.75" thickBot="1" x14ac:dyDescent="0.3">
      <c r="A475" s="237" t="s">
        <v>390</v>
      </c>
      <c r="B475" s="238"/>
      <c r="C475" s="238"/>
      <c r="D475" s="238"/>
      <c r="E475" s="238"/>
      <c r="F475" s="239"/>
      <c r="G475" s="60">
        <f>G11+G14+G25+G31+G40+G44+G49+G67+G76+G82+G120+G124+G138+G144+G149+G155+G160+G170+G174+G178+G183+G196+G199+G203+M452+G210+G236+G241+G245+G257+G260+G292+G296+G300+G304+G308+G311+G117+G113+G440+G423+G412+G406+G402+G370+G366+G341+G363+G338+G334+G329+G317+G472+G468+G464+G461+G458+G455+G450</f>
        <v>0</v>
      </c>
      <c r="H475" s="60"/>
      <c r="I475" s="60">
        <f t="shared" ref="I475" si="91">I11+I14+I25+I31+I40+I44+I49+I67+I76+I82+I120+I124+I138+I144+I149+I155+I160+I170+I174+I178+I183+I196+I199+I203+O452+I210+I236+I241+I245+I257+I260+I292+I296+I300+I304+I308+I311+I117+I113+I440+I423+I412+I406+I402+I370+I366+I341+I363+I338+I334+I329+I317+I472+I468+I464+I461+I458+I455+I450</f>
        <v>0</v>
      </c>
      <c r="J475" s="168"/>
      <c r="K475" s="169"/>
      <c r="L475" s="169"/>
    </row>
    <row r="476" spans="1:12" x14ac:dyDescent="0.25">
      <c r="A476" s="2"/>
      <c r="B476" s="89"/>
      <c r="D476" s="2"/>
      <c r="E476" s="2"/>
      <c r="F476" s="3"/>
      <c r="G476" s="3"/>
      <c r="J476" s="168"/>
      <c r="K476" s="169"/>
      <c r="L476" s="169"/>
    </row>
    <row r="477" spans="1:12" x14ac:dyDescent="0.25">
      <c r="C477" s="242" t="s">
        <v>393</v>
      </c>
      <c r="I477" s="166"/>
    </row>
  </sheetData>
  <mergeCells count="165">
    <mergeCell ref="A475:F475"/>
    <mergeCell ref="A178:F178"/>
    <mergeCell ref="A201:A202"/>
    <mergeCell ref="B201:B202"/>
    <mergeCell ref="A203:F203"/>
    <mergeCell ref="A205:A209"/>
    <mergeCell ref="A308:F308"/>
    <mergeCell ref="A311:F311"/>
    <mergeCell ref="A306:A307"/>
    <mergeCell ref="B306:B307"/>
    <mergeCell ref="A296:F296"/>
    <mergeCell ref="A300:F300"/>
    <mergeCell ref="A304:F304"/>
    <mergeCell ref="A294:A295"/>
    <mergeCell ref="B294:B295"/>
    <mergeCell ref="A298:A299"/>
    <mergeCell ref="B298:B299"/>
    <mergeCell ref="A302:A303"/>
    <mergeCell ref="B302:B303"/>
    <mergeCell ref="B212:B235"/>
    <mergeCell ref="A236:F236"/>
    <mergeCell ref="A238:A240"/>
    <mergeCell ref="A1:I1"/>
    <mergeCell ref="A210:F210"/>
    <mergeCell ref="H4:H5"/>
    <mergeCell ref="I4:I5"/>
    <mergeCell ref="A172:A173"/>
    <mergeCell ref="B172:B173"/>
    <mergeCell ref="A180:A182"/>
    <mergeCell ref="B180:B182"/>
    <mergeCell ref="A185:A195"/>
    <mergeCell ref="B185:B195"/>
    <mergeCell ref="A199:F199"/>
    <mergeCell ref="A149:F149"/>
    <mergeCell ref="A155:F155"/>
    <mergeCell ref="B126:B137"/>
    <mergeCell ref="A126:A137"/>
    <mergeCell ref="A170:F170"/>
    <mergeCell ref="A146:A148"/>
    <mergeCell ref="B146:B148"/>
    <mergeCell ref="A151:A154"/>
    <mergeCell ref="A157:A159"/>
    <mergeCell ref="B157:B159"/>
    <mergeCell ref="A76:F76"/>
    <mergeCell ref="A122:A123"/>
    <mergeCell ref="B122:B123"/>
    <mergeCell ref="A11:F11"/>
    <mergeCell ref="A4:A5"/>
    <mergeCell ref="B4:B5"/>
    <mergeCell ref="C4:C5"/>
    <mergeCell ref="D4:D5"/>
    <mergeCell ref="E4:E5"/>
    <mergeCell ref="F4:F5"/>
    <mergeCell ref="G4:G5"/>
    <mergeCell ref="A7:A10"/>
    <mergeCell ref="B7:B10"/>
    <mergeCell ref="A14:F14"/>
    <mergeCell ref="A69:A75"/>
    <mergeCell ref="B69:B75"/>
    <mergeCell ref="A51:A66"/>
    <mergeCell ref="B51:B66"/>
    <mergeCell ref="A67:F67"/>
    <mergeCell ref="A16:A24"/>
    <mergeCell ref="B16:B24"/>
    <mergeCell ref="A25:F25"/>
    <mergeCell ref="A27:A30"/>
    <mergeCell ref="B27:B30"/>
    <mergeCell ref="A31:F31"/>
    <mergeCell ref="A33:A39"/>
    <mergeCell ref="B33:B39"/>
    <mergeCell ref="A40:F40"/>
    <mergeCell ref="A42:A43"/>
    <mergeCell ref="B42:B43"/>
    <mergeCell ref="A44:F44"/>
    <mergeCell ref="A46:A48"/>
    <mergeCell ref="B46:B48"/>
    <mergeCell ref="A49:F49"/>
    <mergeCell ref="A78:A81"/>
    <mergeCell ref="B78:B81"/>
    <mergeCell ref="A82:F82"/>
    <mergeCell ref="A115:A116"/>
    <mergeCell ref="B115:B116"/>
    <mergeCell ref="A117:F117"/>
    <mergeCell ref="A162:A169"/>
    <mergeCell ref="B162:B169"/>
    <mergeCell ref="A138:F138"/>
    <mergeCell ref="A84:A112"/>
    <mergeCell ref="B84:B112"/>
    <mergeCell ref="A113:F113"/>
    <mergeCell ref="A140:A143"/>
    <mergeCell ref="B140:B143"/>
    <mergeCell ref="A144:F144"/>
    <mergeCell ref="A160:F160"/>
    <mergeCell ref="B151:B154"/>
    <mergeCell ref="A120:F120"/>
    <mergeCell ref="B238:B240"/>
    <mergeCell ref="A241:F241"/>
    <mergeCell ref="A124:F124"/>
    <mergeCell ref="A336:A337"/>
    <mergeCell ref="B336:B337"/>
    <mergeCell ref="A338:F338"/>
    <mergeCell ref="B205:B209"/>
    <mergeCell ref="A174:F174"/>
    <mergeCell ref="A257:F257"/>
    <mergeCell ref="A262:A291"/>
    <mergeCell ref="B262:B291"/>
    <mergeCell ref="A292:F292"/>
    <mergeCell ref="A260:F260"/>
    <mergeCell ref="A247:A256"/>
    <mergeCell ref="B247:B256"/>
    <mergeCell ref="A243:A244"/>
    <mergeCell ref="B243:B244"/>
    <mergeCell ref="A245:F245"/>
    <mergeCell ref="A183:F183"/>
    <mergeCell ref="A196:F196"/>
    <mergeCell ref="A176:A177"/>
    <mergeCell ref="A212:A235"/>
    <mergeCell ref="B176:B177"/>
    <mergeCell ref="A341:F341"/>
    <mergeCell ref="A343:A362"/>
    <mergeCell ref="B343:B362"/>
    <mergeCell ref="A363:F363"/>
    <mergeCell ref="A313:A316"/>
    <mergeCell ref="B313:B316"/>
    <mergeCell ref="A317:F317"/>
    <mergeCell ref="A319:A328"/>
    <mergeCell ref="B319:B328"/>
    <mergeCell ref="A329:F329"/>
    <mergeCell ref="A331:A333"/>
    <mergeCell ref="B331:B333"/>
    <mergeCell ref="A334:F334"/>
    <mergeCell ref="A458:F458"/>
    <mergeCell ref="A366:F366"/>
    <mergeCell ref="A368:A369"/>
    <mergeCell ref="B368:B369"/>
    <mergeCell ref="A370:F370"/>
    <mergeCell ref="A372:A401"/>
    <mergeCell ref="B372:B401"/>
    <mergeCell ref="A402:F402"/>
    <mergeCell ref="A404:A405"/>
    <mergeCell ref="B404:B405"/>
    <mergeCell ref="A461:F461"/>
    <mergeCell ref="A464:F464"/>
    <mergeCell ref="A468:F468"/>
    <mergeCell ref="A472:F472"/>
    <mergeCell ref="A440:F440"/>
    <mergeCell ref="A406:F406"/>
    <mergeCell ref="A408:A411"/>
    <mergeCell ref="B408:B411"/>
    <mergeCell ref="A412:F412"/>
    <mergeCell ref="A414:A422"/>
    <mergeCell ref="B414:B422"/>
    <mergeCell ref="A423:F423"/>
    <mergeCell ref="A425:A439"/>
    <mergeCell ref="B425:B439"/>
    <mergeCell ref="A442:A449"/>
    <mergeCell ref="A452:A454"/>
    <mergeCell ref="B452:B454"/>
    <mergeCell ref="A466:A467"/>
    <mergeCell ref="B466:B467"/>
    <mergeCell ref="A470:A471"/>
    <mergeCell ref="B470:B471"/>
    <mergeCell ref="A450:F450"/>
    <mergeCell ref="B442:B449"/>
    <mergeCell ref="A455:F455"/>
  </mergeCells>
  <phoneticPr fontId="20" type="noConversion"/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9558CBA-B22B-46A3-9906-D9B8A5CF0E5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Agnieszka</dc:creator>
  <cp:lastModifiedBy>Damętka Andrzej</cp:lastModifiedBy>
  <cp:lastPrinted>2023-01-31T10:37:02Z</cp:lastPrinted>
  <dcterms:created xsi:type="dcterms:W3CDTF">2021-07-07T09:39:53Z</dcterms:created>
  <dcterms:modified xsi:type="dcterms:W3CDTF">2026-04-03T06:45:04Z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32aa3559-4ee5-4419-b565-19deaefccab2</vt:lpwstr>
  </property>
  <property fmtid="{D5CDD505-2E9C-101B-9397-08002B2CF9AE}" pid="3" name="bjPortionMark">
    <vt:lpwstr>[JAW]</vt:lpwstr>
  </property>
  <property fmtid="{D5CDD505-2E9C-101B-9397-08002B2CF9AE}" pid="4" name="bjSaver">
    <vt:lpwstr>i36jxUzXWk8sTcj5mPjS12ICumLN15mJ</vt:lpwstr>
  </property>
  <property fmtid="{D5CDD505-2E9C-101B-9397-08002B2CF9AE}" pid="5" name="bjClsUserRVM">
    <vt:lpwstr>[]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